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pi.box.com/wopi/files/2199586926872/WOPIServiceId_TP_BOX_2/WOPIUserId_-/"/>
    </mc:Choice>
  </mc:AlternateContent>
  <xr:revisionPtr revIDLastSave="164" documentId="13_ncr:1_{A6958CFD-5B11-434C-A5B8-18F0C450C61E}" xr6:coauthVersionLast="47" xr6:coauthVersionMax="47" xr10:uidLastSave="{5876157B-397D-44DF-A106-9F4557A1BAA1}"/>
  <bookViews>
    <workbookView xWindow="75" yWindow="0" windowWidth="28800" windowHeight="15390" tabRatio="919" xr2:uid="{00000000-000D-0000-FFFF-FFFF00000000}"/>
  </bookViews>
  <sheets>
    <sheet name="総括  (共通費改訂)" sheetId="47" r:id="rId1"/>
    <sheet name="共通費 (共通費改訂)" sheetId="48" r:id="rId2"/>
    <sheet name="科目別内訳" sheetId="1" r:id="rId3"/>
    <sheet name="1.直接仮設" sheetId="33" r:id="rId4"/>
    <sheet name="2.土・地業" sheetId="35" r:id="rId5"/>
    <sheet name="3.コンクリート・型枠・鉄筋" sheetId="36" r:id="rId6"/>
    <sheet name="4.鉄骨工事" sheetId="50" r:id="rId7"/>
    <sheet name="5.防水・石" sheetId="37" r:id="rId8"/>
    <sheet name="6.木工事" sheetId="38" r:id="rId9"/>
    <sheet name="7.屋根" sheetId="39" r:id="rId10"/>
    <sheet name="8.金属" sheetId="40" r:id="rId11"/>
    <sheet name="9.左官" sheetId="41" r:id="rId12"/>
    <sheet name="10.建具" sheetId="42" r:id="rId13"/>
    <sheet name="11.塗装" sheetId="43" r:id="rId14"/>
    <sheet name="12.外装・内装・断熱" sheetId="44" r:id="rId15"/>
    <sheet name="13.仕上ユニット" sheetId="45" r:id="rId16"/>
    <sheet name="14.外部物置" sheetId="46" r:id="rId17"/>
    <sheet name="15.看板工事" sheetId="51" r:id="rId18"/>
  </sheets>
  <definedNames>
    <definedName name="__123Graph_A" hidden="1">#REF!</definedName>
    <definedName name="_123Ga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\t">#N/A</definedName>
    <definedName name="aa" localSheetId="0" hidden="1">{#N/A,#N/A,FALSE,"内訳"}</definedName>
    <definedName name="aa" hidden="1">{#N/A,#N/A,FALSE,"内訳"}</definedName>
    <definedName name="AREA_1" localSheetId="0">#REF!</definedName>
    <definedName name="AREA_1">#REF!</definedName>
    <definedName name="AREA_2" localSheetId="0">#REF!</definedName>
    <definedName name="AREA_2">#REF!</definedName>
    <definedName name="AREA_3" localSheetId="0">#REF!</definedName>
    <definedName name="AREA_3">#REF!</definedName>
    <definedName name="AREA_4" localSheetId="0">#REF!</definedName>
    <definedName name="AREA_4">#REF!</definedName>
    <definedName name="e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e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Ｆ" localSheetId="0" hidden="1">{#N/A,#N/A,FALSE,"内訳"}</definedName>
    <definedName name="Ｆ" hidden="1">{#N/A,#N/A,FALSE,"内訳"}</definedName>
    <definedName name="ｇ" localSheetId="0" hidden="1">{#N/A,#N/A,FALSE,"内訳"}</definedName>
    <definedName name="ｇ" hidden="1">{#N/A,#N/A,FALSE,"内訳"}</definedName>
    <definedName name="k" localSheetId="0" hidden="1">{#N/A,#N/A,FALSE,"内訳"}</definedName>
    <definedName name="k" hidden="1">{#N/A,#N/A,FALSE,"内訳"}</definedName>
    <definedName name="Ｌ" localSheetId="0" hidden="1">{#N/A,#N/A,FALSE,"内訳"}</definedName>
    <definedName name="Ｌ" hidden="1">{#N/A,#N/A,FALSE,"内訳"}</definedName>
    <definedName name="ＭＨ当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ＭＨ当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OnClick_本体付属別総括表" localSheetId="0">'総括  (共通費改訂)'!OnClick_本体付属別総括表</definedName>
    <definedName name="OnClick_本体付属別総括表">[0]!OnClick_本体付属別総括表</definedName>
    <definedName name="OnClick_本体付属別総括表_Page設定" localSheetId="0">'総括  (共通費改訂)'!OnClick_本体付属別総括表_Page設定</definedName>
    <definedName name="OnClick_本体付属別総括表_Page設定">[0]!OnClick_本体付属別総括表_Page設定</definedName>
    <definedName name="_xlnm.Print_Area" localSheetId="3">'1.直接仮設'!$A$1:$O$64</definedName>
    <definedName name="_xlnm.Print_Area" localSheetId="12">'10.建具'!$A$1:$O$191</definedName>
    <definedName name="_xlnm.Print_Area" localSheetId="13">'11.塗装'!$A$1:$O$64</definedName>
    <definedName name="_xlnm.Print_Area" localSheetId="14">'12.外装・内装・断熱'!$A$1:$O$191</definedName>
    <definedName name="_xlnm.Print_Area" localSheetId="15">'13.仕上ユニット'!$A$1:$O$128</definedName>
    <definedName name="_xlnm.Print_Area" localSheetId="16">'14.外部物置'!$A$1:$O$64</definedName>
    <definedName name="_xlnm.Print_Area" localSheetId="17">'15.看板工事'!$A$1:$O$128</definedName>
    <definedName name="_xlnm.Print_Area" localSheetId="4">'2.土・地業'!$A$1:$O$64</definedName>
    <definedName name="_xlnm.Print_Area" localSheetId="5">'3.コンクリート・型枠・鉄筋'!$A$1:$O$127</definedName>
    <definedName name="_xlnm.Print_Area" localSheetId="6">'4.鉄骨工事'!$A$1:$O$64</definedName>
    <definedName name="_xlnm.Print_Area" localSheetId="7">'5.防水・石'!$A$1:$O$64</definedName>
    <definedName name="_xlnm.Print_Area" localSheetId="8">'6.木工事'!$A$1:$O$64</definedName>
    <definedName name="_xlnm.Print_Area" localSheetId="9">'7.屋根'!$A$1:$O$64</definedName>
    <definedName name="_xlnm.Print_Area" localSheetId="10">'8.金属'!$A$1:$O$128</definedName>
    <definedName name="_xlnm.Print_Area" localSheetId="11">'9.左官'!$A$1:$O$64</definedName>
    <definedName name="_xlnm.Print_Area" localSheetId="2">科目別内訳!$A$1:$N$64</definedName>
    <definedName name="_xlnm.Print_Area" localSheetId="1">'共通費 (共通費改訂)'!$A$1:$O$64</definedName>
    <definedName name="_xlnm.Print_Area" localSheetId="0">'総括  (共通費改訂)'!$A$1:$F$46</definedName>
    <definedName name="ROM" localSheetId="0">#REF!</definedName>
    <definedName name="ROM">#REF!</definedName>
    <definedName name="ROUMU" localSheetId="0">#REF!</definedName>
    <definedName name="ROUMU">#REF!</definedName>
    <definedName name="u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u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wrn.レポート." localSheetId="0" hidden="1">{#N/A,#N/A,FALSE,"内訳"}</definedName>
    <definedName name="wrn.レポート." hidden="1">{#N/A,#N/A,FALSE,"内訳"}</definedName>
    <definedName name="wrn.紋別９号枝線.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wrn.紋別９号枝線.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y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y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ああ" localSheetId="0" hidden="1">{#N/A,#N/A,FALSE,"内訳"}</definedName>
    <definedName name="ああ" hidden="1">{#N/A,#N/A,FALSE,"内訳"}</definedName>
    <definedName name="あああ" localSheetId="0" hidden="1">{#N/A,#N/A,FALSE,"内訳"}</definedName>
    <definedName name="あああ" hidden="1">{#N/A,#N/A,FALSE,"内訳"}</definedName>
    <definedName name="ぉｋっｊｈ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ぉｋっｊｈ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オブジェクト１">"オブジェクト 16"</definedName>
    <definedName name="ｶﾞﾗｽ工事">#REF!</definedName>
    <definedName name="コンクリート工事">#REF!</definedName>
    <definedName name="屋根及びとい工事">#REF!</definedName>
    <definedName name="共通仮設2">#REF!</definedName>
    <definedName name="共通仮設5">#REF!</definedName>
    <definedName name="金属工事">#REF!</definedName>
    <definedName name="金属製建具工事">#REF!</definedName>
    <definedName name="型枠工事">#REF!</definedName>
    <definedName name="建築">#REF!</definedName>
    <definedName name="建築電気設備" localSheetId="0" hidden="1">{#N/A,#N/A,FALSE,"内訳"}</definedName>
    <definedName name="建築電気設備" hidden="1">{#N/A,#N/A,FALSE,"内訳"}</definedName>
    <definedName name="左官工事">#REF!</definedName>
    <definedName name="再送信" localSheetId="0" hidden="1">{#N/A,#N/A,FALSE,"内訳"}</definedName>
    <definedName name="再送信" hidden="1">{#N/A,#N/A,FALSE,"内訳"}</definedName>
    <definedName name="仕上ユニット工事">#REF!</definedName>
    <definedName name="図１">"図 14"</definedName>
    <definedName name="総括1">#REF!</definedName>
    <definedName name="総括表">#REF!</definedName>
    <definedName name="代価1" localSheetId="0" hidden="1">{#N/A,#N/A,FALSE,"内訳"}</definedName>
    <definedName name="代価1" hidden="1">{#N/A,#N/A,FALSE,"内訳"}</definedName>
    <definedName name="単独">#REF!</definedName>
    <definedName name="地業工事">#REF!</definedName>
    <definedName name="直接仮設工事">#REF!</definedName>
    <definedName name="鉄筋工事">#REF!</definedName>
    <definedName name="鉄骨工事">#REF!</definedName>
    <definedName name="電工" localSheetId="0">#REF!</definedName>
    <definedName name="電工">#REF!</definedName>
    <definedName name="吐口桝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吐口桝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塗装工事">#REF!</definedName>
    <definedName name="土工事">#REF!</definedName>
    <definedName name="内外装工事">#REF!</definedName>
    <definedName name="内訳" localSheetId="0" hidden="1">{#N/A,#N/A,FALSE,"内訳"}</definedName>
    <definedName name="内訳" hidden="1">{#N/A,#N/A,FALSE,"内訳"}</definedName>
    <definedName name="内訳１" localSheetId="0" hidden="1">{#N/A,#N/A,FALSE,"内訳"}</definedName>
    <definedName name="内訳１" hidden="1">{#N/A,#N/A,FALSE,"内訳"}</definedName>
    <definedName name="内訳20" localSheetId="0" hidden="1">{#N/A,#N/A,FALSE,"内訳"}</definedName>
    <definedName name="内訳20" hidden="1">{#N/A,#N/A,FALSE,"内訳"}</definedName>
    <definedName name="内訳21" localSheetId="0" hidden="1">{#N/A,#N/A,FALSE,"内訳"}</definedName>
    <definedName name="内訳21" hidden="1">{#N/A,#N/A,FALSE,"内訳"}</definedName>
    <definedName name="内訳２２" localSheetId="0" hidden="1">{#N/A,#N/A,FALSE,"内訳"}</definedName>
    <definedName name="内訳２２" hidden="1">{#N/A,#N/A,FALSE,"内訳"}</definedName>
    <definedName name="内訳23" localSheetId="0" hidden="1">{#N/A,#N/A,FALSE,"内訳"}</definedName>
    <definedName name="内訳23" hidden="1">{#N/A,#N/A,FALSE,"内訳"}</definedName>
    <definedName name="内訳24" localSheetId="0" hidden="1">{#N/A,#N/A,FALSE,"内訳"}</definedName>
    <definedName name="内訳24" hidden="1">{#N/A,#N/A,FALSE,"内訳"}</definedName>
    <definedName name="内訳25" localSheetId="0" hidden="1">{#N/A,#N/A,FALSE,"内訳"}</definedName>
    <definedName name="内訳25" hidden="1">{#N/A,#N/A,FALSE,"内訳"}</definedName>
    <definedName name="内訳26" localSheetId="0" hidden="1">{#N/A,#N/A,FALSE,"内訳"}</definedName>
    <definedName name="内訳26" hidden="1">{#N/A,#N/A,FALSE,"内訳"}</definedName>
    <definedName name="内訳27" localSheetId="0" hidden="1">{#N/A,#N/A,FALSE,"内訳"}</definedName>
    <definedName name="内訳27" hidden="1">{#N/A,#N/A,FALSE,"内訳"}</definedName>
    <definedName name="内訳28" localSheetId="0" hidden="1">{#N/A,#N/A,FALSE,"内訳"}</definedName>
    <definedName name="内訳28" hidden="1">{#N/A,#N/A,FALSE,"内訳"}</definedName>
    <definedName name="内訳29" localSheetId="0" hidden="1">{#N/A,#N/A,FALSE,"内訳"}</definedName>
    <definedName name="内訳29" hidden="1">{#N/A,#N/A,FALSE,"内訳"}</definedName>
    <definedName name="内訳３" localSheetId="0" hidden="1">{#N/A,#N/A,FALSE,"内訳"}</definedName>
    <definedName name="内訳３" hidden="1">{#N/A,#N/A,FALSE,"内訳"}</definedName>
    <definedName name="内訳30" localSheetId="0" hidden="1">{#N/A,#N/A,FALSE,"内訳"}</definedName>
    <definedName name="内訳30" hidden="1">{#N/A,#N/A,FALSE,"内訳"}</definedName>
    <definedName name="内訳31" localSheetId="0" hidden="1">{#N/A,#N/A,FALSE,"内訳"}</definedName>
    <definedName name="内訳31" hidden="1">{#N/A,#N/A,FALSE,"内訳"}</definedName>
    <definedName name="内訳33" localSheetId="0" hidden="1">{#N/A,#N/A,FALSE,"内訳"}</definedName>
    <definedName name="内訳33" hidden="1">{#N/A,#N/A,FALSE,"内訳"}</definedName>
    <definedName name="内訳34" localSheetId="0" hidden="1">{#N/A,#N/A,FALSE,"内訳"}</definedName>
    <definedName name="内訳34" hidden="1">{#N/A,#N/A,FALSE,"内訳"}</definedName>
    <definedName name="内訳35" localSheetId="0" hidden="1">{#N/A,#N/A,FALSE,"内訳"}</definedName>
    <definedName name="内訳35" hidden="1">{#N/A,#N/A,FALSE,"内訳"}</definedName>
    <definedName name="内訳36" localSheetId="0" hidden="1">{#N/A,#N/A,FALSE,"内訳"}</definedName>
    <definedName name="内訳36" hidden="1">{#N/A,#N/A,FALSE,"内訳"}</definedName>
    <definedName name="内訳37" localSheetId="0" hidden="1">{#N/A,#N/A,FALSE,"内訳"}</definedName>
    <definedName name="内訳37" hidden="1">{#N/A,#N/A,FALSE,"内訳"}</definedName>
    <definedName name="内訳38" localSheetId="0" hidden="1">{#N/A,#N/A,FALSE,"内訳"}</definedName>
    <definedName name="内訳38" hidden="1">{#N/A,#N/A,FALSE,"内訳"}</definedName>
    <definedName name="内訳39" localSheetId="0" hidden="1">{#N/A,#N/A,FALSE,"内訳"}</definedName>
    <definedName name="内訳39" hidden="1">{#N/A,#N/A,FALSE,"内訳"}</definedName>
    <definedName name="内訳４" localSheetId="0" hidden="1">{#N/A,#N/A,FALSE,"内訳"}</definedName>
    <definedName name="内訳４" hidden="1">{#N/A,#N/A,FALSE,"内訳"}</definedName>
    <definedName name="内訳40" localSheetId="0" hidden="1">{#N/A,#N/A,FALSE,"内訳"}</definedName>
    <definedName name="内訳40" hidden="1">{#N/A,#N/A,FALSE,"内訳"}</definedName>
    <definedName name="内訳55" localSheetId="0" hidden="1">{#N/A,#N/A,FALSE,"内訳"}</definedName>
    <definedName name="内訳55" hidden="1">{#N/A,#N/A,FALSE,"内訳"}</definedName>
    <definedName name="内訳６０" localSheetId="0" hidden="1">{#N/A,#N/A,FALSE,"内訳"}</definedName>
    <definedName name="内訳６０" hidden="1">{#N/A,#N/A,FALSE,"内訳"}</definedName>
    <definedName name="内訳62" localSheetId="0" hidden="1">{#N/A,#N/A,FALSE,"内訳"}</definedName>
    <definedName name="内訳62" hidden="1">{#N/A,#N/A,FALSE,"内訳"}</definedName>
    <definedName name="内訳64" localSheetId="0" hidden="1">{#N/A,#N/A,FALSE,"内訳"}</definedName>
    <definedName name="内訳64" hidden="1">{#N/A,#N/A,FALSE,"内訳"}</definedName>
    <definedName name="内訳65" localSheetId="0" hidden="1">{#N/A,#N/A,FALSE,"内訳"}</definedName>
    <definedName name="内訳65" hidden="1">{#N/A,#N/A,FALSE,"内訳"}</definedName>
    <definedName name="内訳66" localSheetId="0" hidden="1">{#N/A,#N/A,FALSE,"内訳"}</definedName>
    <definedName name="内訳66" hidden="1">{#N/A,#N/A,FALSE,"内訳"}</definedName>
    <definedName name="内訳70" localSheetId="0" hidden="1">{#N/A,#N/A,FALSE,"内訳"}</definedName>
    <definedName name="内訳70" hidden="1">{#N/A,#N/A,FALSE,"内訳"}</definedName>
    <definedName name="内訳77" localSheetId="0" hidden="1">{#N/A,#N/A,FALSE,"内訳"}</definedName>
    <definedName name="内訳77" hidden="1">{#N/A,#N/A,FALSE,"内訳"}</definedName>
    <definedName name="内訳80" localSheetId="0" hidden="1">{#N/A,#N/A,FALSE,"内訳"}</definedName>
    <definedName name="内訳80" hidden="1">{#N/A,#N/A,FALSE,"内訳"}</definedName>
    <definedName name="内訳83" localSheetId="0" hidden="1">{#N/A,#N/A,FALSE,"内訳"}</definedName>
    <definedName name="内訳83" hidden="1">{#N/A,#N/A,FALSE,"内訳"}</definedName>
    <definedName name="内訳84" localSheetId="0" hidden="1">{#N/A,#N/A,FALSE,"内訳"}</definedName>
    <definedName name="内訳84" hidden="1">{#N/A,#N/A,FALSE,"内訳"}</definedName>
    <definedName name="内訳88" localSheetId="0" hidden="1">{#N/A,#N/A,FALSE,"内訳"}</definedName>
    <definedName name="内訳88" hidden="1">{#N/A,#N/A,FALSE,"内訳"}</definedName>
    <definedName name="内訳89" localSheetId="0" hidden="1">{#N/A,#N/A,FALSE,"内訳"}</definedName>
    <definedName name="内訳89" hidden="1">{#N/A,#N/A,FALSE,"内訳"}</definedName>
    <definedName name="内訳90" localSheetId="0" hidden="1">{#N/A,#N/A,FALSE,"内訳"}</definedName>
    <definedName name="内訳90" hidden="1">{#N/A,#N/A,FALSE,"内訳"}</definedName>
    <definedName name="内訳96" localSheetId="0" hidden="1">{#N/A,#N/A,FALSE,"内訳"}</definedName>
    <definedName name="内訳96" hidden="1">{#N/A,#N/A,FALSE,"内訳"}</definedName>
    <definedName name="内訳97" localSheetId="0" hidden="1">{#N/A,#N/A,FALSE,"内訳"}</definedName>
    <definedName name="内訳97" hidden="1">{#N/A,#N/A,FALSE,"内訳"}</definedName>
    <definedName name="内訳98" localSheetId="0" hidden="1">{#N/A,#N/A,FALSE,"内訳"}</definedName>
    <definedName name="内訳98" hidden="1">{#N/A,#N/A,FALSE,"内訳"}</definedName>
    <definedName name="内訳99" localSheetId="0" hidden="1">{#N/A,#N/A,FALSE,"内訳"}</definedName>
    <definedName name="内訳99" hidden="1">{#N/A,#N/A,FALSE,"内訳"}</definedName>
    <definedName name="表紙">#REF!</definedName>
    <definedName name="表紙1">#REF!</definedName>
    <definedName name="防水工事">#REF!</definedName>
    <definedName name="木工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3" i="44" l="1"/>
  <c r="D8" i="37" l="1"/>
  <c r="A2" i="51" l="1"/>
  <c r="D108" i="44" l="1"/>
  <c r="A66" i="51"/>
  <c r="L5" i="51"/>
  <c r="D32" i="39"/>
  <c r="D20" i="36"/>
  <c r="D38" i="36"/>
  <c r="D17" i="36"/>
  <c r="D32" i="41" l="1"/>
  <c r="D75" i="40"/>
  <c r="A2" i="50" l="1"/>
  <c r="A66" i="36"/>
  <c r="D14" i="36"/>
  <c r="D14" i="33"/>
  <c r="D11" i="33"/>
  <c r="D11" i="48" l="1"/>
  <c r="L59" i="48"/>
  <c r="L56" i="48"/>
  <c r="A66" i="40" l="1"/>
  <c r="A66" i="45" l="1"/>
  <c r="A130" i="44"/>
  <c r="A2" i="46" l="1"/>
  <c r="A2" i="45"/>
  <c r="A2" i="44"/>
  <c r="A2" i="43"/>
  <c r="A2" i="42"/>
  <c r="A2" i="41"/>
  <c r="A2" i="40"/>
  <c r="A2" i="39"/>
  <c r="A2" i="38"/>
  <c r="A2" i="37"/>
  <c r="A2" i="36"/>
  <c r="A2" i="35"/>
  <c r="A2" i="33"/>
  <c r="L62" i="48" l="1"/>
</calcChain>
</file>

<file path=xl/sharedStrings.xml><?xml version="1.0" encoding="utf-8"?>
<sst xmlns="http://schemas.openxmlformats.org/spreadsheetml/2006/main" count="1384" uniqueCount="658">
  <si>
    <t>名　　　　　　　　　　称</t>
    <rPh sb="0" eb="12">
      <t>メイショウ</t>
    </rPh>
    <phoneticPr fontId="1"/>
  </si>
  <si>
    <t>数　　　量</t>
    <rPh sb="0" eb="5">
      <t>スウリョウ</t>
    </rPh>
    <phoneticPr fontId="1"/>
  </si>
  <si>
    <t>単位</t>
    <rPh sb="0" eb="2">
      <t>タンイ</t>
    </rPh>
    <phoneticPr fontId="1"/>
  </si>
  <si>
    <t>金　　　　　　　額</t>
    <rPh sb="0" eb="9">
      <t>キンガク</t>
    </rPh>
    <phoneticPr fontId="1"/>
  </si>
  <si>
    <t>備　　　　　考</t>
    <rPh sb="0" eb="7">
      <t>ビコウ</t>
    </rPh>
    <phoneticPr fontId="1"/>
  </si>
  <si>
    <t>名　　　称</t>
    <rPh sb="0" eb="5">
      <t>メイショウ</t>
    </rPh>
    <phoneticPr fontId="1"/>
  </si>
  <si>
    <t>摘　　　　　　　　要</t>
    <rPh sb="0" eb="10">
      <t>テキヨウ</t>
    </rPh>
    <phoneticPr fontId="1"/>
  </si>
  <si>
    <t>単　　価</t>
    <rPh sb="0" eb="4">
      <t>タンカ</t>
    </rPh>
    <phoneticPr fontId="1"/>
  </si>
  <si>
    <t>金　　　額</t>
    <rPh sb="0" eb="5">
      <t>キンガク</t>
    </rPh>
    <phoneticPr fontId="1"/>
  </si>
  <si>
    <t>備　　　　　考</t>
    <rPh sb="0" eb="7">
      <t>ビコウ</t>
    </rPh>
    <phoneticPr fontId="1"/>
  </si>
  <si>
    <t>細目別内訳</t>
    <rPh sb="0" eb="2">
      <t>サイモク</t>
    </rPh>
    <rPh sb="2" eb="3">
      <t>ベツ</t>
    </rPh>
    <rPh sb="3" eb="5">
      <t>ウチワケ</t>
    </rPh>
    <phoneticPr fontId="1"/>
  </si>
  <si>
    <t>科目別内訳</t>
    <rPh sb="0" eb="2">
      <t>カモク</t>
    </rPh>
    <rPh sb="2" eb="3">
      <t>シュモクベツ</t>
    </rPh>
    <rPh sb="3" eb="5">
      <t>ウチワケ</t>
    </rPh>
    <phoneticPr fontId="1"/>
  </si>
  <si>
    <t>式</t>
    <rPh sb="0" eb="1">
      <t>シキ</t>
    </rPh>
    <phoneticPr fontId="1"/>
  </si>
  <si>
    <t>計</t>
    <rPh sb="0" eb="1">
      <t>ケイ</t>
    </rPh>
    <phoneticPr fontId="1"/>
  </si>
  <si>
    <t>　合　計</t>
    <rPh sb="1" eb="2">
      <t>ゴウ</t>
    </rPh>
    <rPh sb="3" eb="4">
      <t>ケイ</t>
    </rPh>
    <phoneticPr fontId="1"/>
  </si>
  <si>
    <t>総   括</t>
  </si>
  <si>
    <t>設   計   内   訳   書</t>
  </si>
  <si>
    <t>工     事     費</t>
  </si>
  <si>
    <t>一金</t>
  </si>
  <si>
    <t>円也</t>
  </si>
  <si>
    <t>工 　事 　価 　格</t>
    <phoneticPr fontId="1"/>
  </si>
  <si>
    <t>円</t>
  </si>
  <si>
    <t>消費税相当額</t>
  </si>
  <si>
    <t>名                            称</t>
  </si>
  <si>
    <t>数　量</t>
    <rPh sb="0" eb="1">
      <t>スウ</t>
    </rPh>
    <rPh sb="2" eb="3">
      <t>リョウ</t>
    </rPh>
    <phoneticPr fontId="1"/>
  </si>
  <si>
    <t>金　　額</t>
    <rPh sb="0" eb="1">
      <t>キン</t>
    </rPh>
    <rPh sb="3" eb="4">
      <t>ガク</t>
    </rPh>
    <phoneticPr fontId="1"/>
  </si>
  <si>
    <t>備      考</t>
  </si>
  <si>
    <t>　直 接 工 事 費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phoneticPr fontId="1"/>
  </si>
  <si>
    <t>式</t>
    <phoneticPr fontId="1"/>
  </si>
  <si>
    <t>　共　　通　　費</t>
    <rPh sb="1" eb="2">
      <t>トモ</t>
    </rPh>
    <rPh sb="4" eb="5">
      <t>ツウ</t>
    </rPh>
    <rPh sb="7" eb="8">
      <t>ヒ</t>
    </rPh>
    <phoneticPr fontId="1"/>
  </si>
  <si>
    <t>　　Ⅱ　現場管理費</t>
    <rPh sb="4" eb="6">
      <t>ゲンバ</t>
    </rPh>
    <rPh sb="6" eb="9">
      <t>カンリヒ</t>
    </rPh>
    <phoneticPr fontId="1"/>
  </si>
  <si>
    <t>※2 □上記工事価格のうち、現場労働者に関する健康保険、厚生年金保険及び雇用保険の法定事業主負担分額　　　　　　　円</t>
    <rPh sb="4" eb="6">
      <t>ジョウキ</t>
    </rPh>
    <rPh sb="6" eb="8">
      <t>コウジ</t>
    </rPh>
    <rPh sb="8" eb="10">
      <t>カカク</t>
    </rPh>
    <rPh sb="14" eb="16">
      <t>ゲンバ</t>
    </rPh>
    <rPh sb="16" eb="19">
      <t>ロウドウシャ</t>
    </rPh>
    <rPh sb="20" eb="21">
      <t>カン</t>
    </rPh>
    <rPh sb="23" eb="25">
      <t>ケンコウ</t>
    </rPh>
    <rPh sb="25" eb="27">
      <t>ホケン</t>
    </rPh>
    <rPh sb="28" eb="30">
      <t>コウセイ</t>
    </rPh>
    <rPh sb="30" eb="32">
      <t>ネンキン</t>
    </rPh>
    <rPh sb="32" eb="34">
      <t>ホケン</t>
    </rPh>
    <rPh sb="34" eb="35">
      <t>オヨ</t>
    </rPh>
    <rPh sb="36" eb="38">
      <t>コヨウ</t>
    </rPh>
    <rPh sb="38" eb="40">
      <t>ホケン</t>
    </rPh>
    <rPh sb="41" eb="43">
      <t>ホウテイ</t>
    </rPh>
    <rPh sb="43" eb="45">
      <t>ジギョウ</t>
    </rPh>
    <rPh sb="45" eb="46">
      <t>ヌシ</t>
    </rPh>
    <rPh sb="46" eb="49">
      <t>フタンブン</t>
    </rPh>
    <rPh sb="49" eb="50">
      <t>ガク</t>
    </rPh>
    <rPh sb="57" eb="58">
      <t>エン</t>
    </rPh>
    <phoneticPr fontId="1"/>
  </si>
  <si>
    <t>※注　いずれかの□に✓を入れること（※2の場合は金額も入れること）</t>
    <rPh sb="1" eb="2">
      <t>チュウ</t>
    </rPh>
    <rPh sb="12" eb="13">
      <t>イ</t>
    </rPh>
    <rPh sb="21" eb="23">
      <t>バアイ</t>
    </rPh>
    <rPh sb="24" eb="26">
      <t>キンガク</t>
    </rPh>
    <rPh sb="27" eb="28">
      <t>イ</t>
    </rPh>
    <phoneticPr fontId="1"/>
  </si>
  <si>
    <t>　　Ⅲ　一般管理費　</t>
    <rPh sb="4" eb="6">
      <t>イッパン</t>
    </rPh>
    <rPh sb="6" eb="9">
      <t>カンリヒ</t>
    </rPh>
    <phoneticPr fontId="1"/>
  </si>
  <si>
    <t>　　Ⅰ　共通仮設費　</t>
    <rPh sb="4" eb="6">
      <t>キョウツウ</t>
    </rPh>
    <rPh sb="6" eb="8">
      <t>カセツ</t>
    </rPh>
    <rPh sb="8" eb="9">
      <t>ヒ</t>
    </rPh>
    <phoneticPr fontId="1"/>
  </si>
  <si>
    <t>やり方</t>
    <rPh sb="2" eb="3">
      <t>カタ</t>
    </rPh>
    <phoneticPr fontId="1"/>
  </si>
  <si>
    <t>墨出し</t>
    <rPh sb="0" eb="2">
      <t>スミダ</t>
    </rPh>
    <phoneticPr fontId="1"/>
  </si>
  <si>
    <t>VOC測定機器</t>
    <rPh sb="3" eb="5">
      <t>ソクテイ</t>
    </rPh>
    <rPh sb="5" eb="7">
      <t>キキ</t>
    </rPh>
    <phoneticPr fontId="1"/>
  </si>
  <si>
    <t>VOC測定機器</t>
    <rPh sb="3" eb="7">
      <t>ソクテイキキ</t>
    </rPh>
    <phoneticPr fontId="1"/>
  </si>
  <si>
    <t>個</t>
    <rPh sb="0" eb="1">
      <t>コ</t>
    </rPh>
    <phoneticPr fontId="1"/>
  </si>
  <si>
    <t>測定バッジ・分析費含む</t>
    <rPh sb="0" eb="2">
      <t>ソクテイ</t>
    </rPh>
    <rPh sb="6" eb="8">
      <t>ブンセキ</t>
    </rPh>
    <rPh sb="8" eb="9">
      <t>ヒ</t>
    </rPh>
    <rPh sb="9" eb="10">
      <t>フク</t>
    </rPh>
    <phoneticPr fontId="1"/>
  </si>
  <si>
    <t>㎡</t>
    <phoneticPr fontId="1"/>
  </si>
  <si>
    <t>養生</t>
    <rPh sb="0" eb="2">
      <t>ヨウジョウ</t>
    </rPh>
    <phoneticPr fontId="1"/>
  </si>
  <si>
    <t>清掃後片付け</t>
    <rPh sb="0" eb="3">
      <t>セイソウゴ</t>
    </rPh>
    <rPh sb="3" eb="5">
      <t>カタヅ</t>
    </rPh>
    <phoneticPr fontId="1"/>
  </si>
  <si>
    <t>安全手摺</t>
    <rPh sb="0" eb="2">
      <t>アンゼン</t>
    </rPh>
    <rPh sb="2" eb="4">
      <t>テスリ</t>
    </rPh>
    <phoneticPr fontId="1"/>
  </si>
  <si>
    <t>養生シート</t>
    <rPh sb="0" eb="2">
      <t>ヨウジョウ</t>
    </rPh>
    <phoneticPr fontId="1"/>
  </si>
  <si>
    <t>一般</t>
    <rPh sb="0" eb="2">
      <t>イッパン</t>
    </rPh>
    <phoneticPr fontId="1"/>
  </si>
  <si>
    <t>地上階</t>
    <rPh sb="0" eb="3">
      <t>チジョウカイ</t>
    </rPh>
    <phoneticPr fontId="1"/>
  </si>
  <si>
    <t>手摺先行枠組足場</t>
    <rPh sb="0" eb="2">
      <t>テスリ</t>
    </rPh>
    <rPh sb="2" eb="4">
      <t>センコウ</t>
    </rPh>
    <rPh sb="4" eb="8">
      <t>ワクグミアシバ</t>
    </rPh>
    <phoneticPr fontId="1"/>
  </si>
  <si>
    <t>根切</t>
    <rPh sb="0" eb="2">
      <t>ネキ</t>
    </rPh>
    <phoneticPr fontId="1"/>
  </si>
  <si>
    <t>床付け</t>
    <rPh sb="0" eb="2">
      <t>ユカツ</t>
    </rPh>
    <phoneticPr fontId="1"/>
  </si>
  <si>
    <t>埋戻し</t>
    <rPh sb="0" eb="2">
      <t>ウメモド</t>
    </rPh>
    <phoneticPr fontId="1"/>
  </si>
  <si>
    <t>発生土運搬</t>
    <rPh sb="0" eb="2">
      <t>ハッセイ</t>
    </rPh>
    <rPh sb="2" eb="3">
      <t>ツチ</t>
    </rPh>
    <rPh sb="3" eb="5">
      <t>ウンパン</t>
    </rPh>
    <phoneticPr fontId="1"/>
  </si>
  <si>
    <t>土工機械運搬</t>
    <rPh sb="0" eb="2">
      <t>ドコウ</t>
    </rPh>
    <rPh sb="2" eb="6">
      <t>キカイウンパン</t>
    </rPh>
    <phoneticPr fontId="1"/>
  </si>
  <si>
    <t>つぼ、布堀り</t>
    <rPh sb="3" eb="4">
      <t>ヌノ</t>
    </rPh>
    <rPh sb="4" eb="5">
      <t>ホリ</t>
    </rPh>
    <phoneticPr fontId="1"/>
  </si>
  <si>
    <t>B種</t>
    <rPh sb="1" eb="2">
      <t>シュ</t>
    </rPh>
    <phoneticPr fontId="1"/>
  </si>
  <si>
    <t>往復</t>
    <rPh sb="0" eb="2">
      <t>オウフク</t>
    </rPh>
    <phoneticPr fontId="1"/>
  </si>
  <si>
    <t>㎥</t>
    <phoneticPr fontId="1"/>
  </si>
  <si>
    <t>捨ｺﾝｸﾘｰﾄ</t>
    <rPh sb="0" eb="1">
      <t>ス</t>
    </rPh>
    <phoneticPr fontId="1"/>
  </si>
  <si>
    <t>ｺﾝｸﾘｰﾄ打設手間</t>
    <rPh sb="6" eb="8">
      <t>ダセツ</t>
    </rPh>
    <rPh sb="8" eb="10">
      <t>テマ</t>
    </rPh>
    <phoneticPr fontId="1"/>
  </si>
  <si>
    <t>普通合板型枠</t>
    <rPh sb="0" eb="2">
      <t>フツウ</t>
    </rPh>
    <rPh sb="2" eb="4">
      <t>ゴウハン</t>
    </rPh>
    <rPh sb="4" eb="5">
      <t>カタ</t>
    </rPh>
    <rPh sb="5" eb="6">
      <t>ワク</t>
    </rPh>
    <phoneticPr fontId="1"/>
  </si>
  <si>
    <t>打放し合板型枠</t>
    <rPh sb="0" eb="1">
      <t>ウ</t>
    </rPh>
    <rPh sb="1" eb="2">
      <t>ハナ</t>
    </rPh>
    <rPh sb="3" eb="5">
      <t>ゴウハン</t>
    </rPh>
    <rPh sb="5" eb="6">
      <t>カタ</t>
    </rPh>
    <rPh sb="6" eb="7">
      <t>ワク</t>
    </rPh>
    <phoneticPr fontId="1"/>
  </si>
  <si>
    <t>型枠運搬費</t>
    <rPh sb="0" eb="1">
      <t>カタ</t>
    </rPh>
    <rPh sb="1" eb="2">
      <t>ワク</t>
    </rPh>
    <rPh sb="2" eb="4">
      <t>ウンパン</t>
    </rPh>
    <rPh sb="4" eb="5">
      <t>ヒ</t>
    </rPh>
    <phoneticPr fontId="1"/>
  </si>
  <si>
    <t>鉄筋　D10</t>
    <rPh sb="0" eb="2">
      <t>テッキン</t>
    </rPh>
    <phoneticPr fontId="1"/>
  </si>
  <si>
    <t>鉄筋　D13</t>
    <rPh sb="0" eb="2">
      <t>テッキン</t>
    </rPh>
    <phoneticPr fontId="1"/>
  </si>
  <si>
    <t>鉄筋ｽｸﾗｯﾌﾟ</t>
    <rPh sb="0" eb="2">
      <t>テッキン</t>
    </rPh>
    <phoneticPr fontId="1"/>
  </si>
  <si>
    <t>鉄筋加工組立</t>
    <rPh sb="0" eb="2">
      <t>テッキン</t>
    </rPh>
    <rPh sb="2" eb="4">
      <t>カコウ</t>
    </rPh>
    <rPh sb="4" eb="5">
      <t>ク</t>
    </rPh>
    <rPh sb="5" eb="6">
      <t>タ</t>
    </rPh>
    <phoneticPr fontId="1"/>
  </si>
  <si>
    <t>鉄筋運搬費</t>
    <rPh sb="0" eb="2">
      <t>テッキン</t>
    </rPh>
    <rPh sb="2" eb="4">
      <t>ウンパン</t>
    </rPh>
    <rPh sb="4" eb="5">
      <t>ヒ</t>
    </rPh>
    <phoneticPr fontId="1"/>
  </si>
  <si>
    <t>塩分測定費</t>
    <rPh sb="0" eb="2">
      <t>エンブン</t>
    </rPh>
    <rPh sb="2" eb="4">
      <t>ソクテイ</t>
    </rPh>
    <rPh sb="4" eb="5">
      <t>ヒ</t>
    </rPh>
    <phoneticPr fontId="1"/>
  </si>
  <si>
    <t>Fc18-S15</t>
    <phoneticPr fontId="1"/>
  </si>
  <si>
    <t>基礎部</t>
    <rPh sb="0" eb="2">
      <t>キソ</t>
    </rPh>
    <rPh sb="2" eb="3">
      <t>ブ</t>
    </rPh>
    <phoneticPr fontId="1"/>
  </si>
  <si>
    <t>ｍ</t>
    <phoneticPr fontId="1"/>
  </si>
  <si>
    <t>ｔ</t>
    <phoneticPr fontId="1"/>
  </si>
  <si>
    <t>回</t>
    <rPh sb="0" eb="1">
      <t>カイ</t>
    </rPh>
    <phoneticPr fontId="1"/>
  </si>
  <si>
    <t>ｼｰﾘﾝｸﾞ</t>
    <phoneticPr fontId="1"/>
  </si>
  <si>
    <t>15×10　MS-2</t>
    <phoneticPr fontId="1"/>
  </si>
  <si>
    <t>造作材</t>
    <rPh sb="0" eb="2">
      <t>ゾウサク</t>
    </rPh>
    <rPh sb="2" eb="3">
      <t>ザイ</t>
    </rPh>
    <phoneticPr fontId="1"/>
  </si>
  <si>
    <t>上小節</t>
    <rPh sb="0" eb="1">
      <t>ジョウ</t>
    </rPh>
    <rPh sb="1" eb="3">
      <t>コブシ</t>
    </rPh>
    <phoneticPr fontId="1"/>
  </si>
  <si>
    <t>階段ﾉﾝｽﾘｯﾌﾟ</t>
    <rPh sb="0" eb="2">
      <t>カイダン</t>
    </rPh>
    <phoneticPr fontId="1"/>
  </si>
  <si>
    <t>L型手摺</t>
    <rPh sb="1" eb="2">
      <t>ガタ</t>
    </rPh>
    <rPh sb="2" eb="4">
      <t>テスリ</t>
    </rPh>
    <phoneticPr fontId="1"/>
  </si>
  <si>
    <t>床点検口</t>
    <rPh sb="0" eb="1">
      <t>ユカ</t>
    </rPh>
    <rPh sb="1" eb="3">
      <t>テンケン</t>
    </rPh>
    <rPh sb="3" eb="4">
      <t>クチ</t>
    </rPh>
    <phoneticPr fontId="1"/>
  </si>
  <si>
    <t>天井点検口</t>
    <rPh sb="0" eb="2">
      <t>テンジョウ</t>
    </rPh>
    <rPh sb="2" eb="4">
      <t>テンケン</t>
    </rPh>
    <rPh sb="4" eb="5">
      <t>クチ</t>
    </rPh>
    <phoneticPr fontId="1"/>
  </si>
  <si>
    <t>ヶ所</t>
    <rPh sb="1" eb="2">
      <t>ショ</t>
    </rPh>
    <phoneticPr fontId="1"/>
  </si>
  <si>
    <t>床ﾓﾙﾀﾙ刷毛引</t>
    <rPh sb="0" eb="1">
      <t>ユカ</t>
    </rPh>
    <rPh sb="5" eb="7">
      <t>ハケ</t>
    </rPh>
    <rPh sb="7" eb="8">
      <t>ビ</t>
    </rPh>
    <phoneticPr fontId="1"/>
  </si>
  <si>
    <t>[ｱﾙﾐ製]</t>
    <rPh sb="4" eb="5">
      <t>セイ</t>
    </rPh>
    <phoneticPr fontId="1"/>
  </si>
  <si>
    <t>AD-1</t>
    <phoneticPr fontId="1"/>
  </si>
  <si>
    <t>ｱﾙﾐ製片引戸</t>
    <rPh sb="3" eb="4">
      <t>セイ</t>
    </rPh>
    <rPh sb="4" eb="5">
      <t>カタ</t>
    </rPh>
    <rPh sb="5" eb="6">
      <t>ヒ</t>
    </rPh>
    <rPh sb="6" eb="7">
      <t>ト</t>
    </rPh>
    <phoneticPr fontId="1"/>
  </si>
  <si>
    <t>小計</t>
    <rPh sb="0" eb="2">
      <t>ショウケイ</t>
    </rPh>
    <phoneticPr fontId="1"/>
  </si>
  <si>
    <t>[木製]</t>
    <rPh sb="1" eb="3">
      <t>モクセイ</t>
    </rPh>
    <rPh sb="2" eb="3">
      <t>セイ</t>
    </rPh>
    <phoneticPr fontId="1"/>
  </si>
  <si>
    <t>WD-1</t>
    <phoneticPr fontId="1"/>
  </si>
  <si>
    <t>WD-3</t>
    <phoneticPr fontId="1"/>
  </si>
  <si>
    <t>WD-4</t>
    <phoneticPr fontId="1"/>
  </si>
  <si>
    <t>WD-5</t>
    <phoneticPr fontId="1"/>
  </si>
  <si>
    <t>WD-6</t>
    <phoneticPr fontId="1"/>
  </si>
  <si>
    <t>[ガラス]</t>
    <rPh sb="4" eb="5">
      <t>モクセイ</t>
    </rPh>
    <phoneticPr fontId="1"/>
  </si>
  <si>
    <t>硝子別</t>
    <rPh sb="0" eb="2">
      <t>ガラス</t>
    </rPh>
    <rPh sb="2" eb="3">
      <t>ベツ</t>
    </rPh>
    <phoneticPr fontId="1"/>
  </si>
  <si>
    <t>1,644×2,023</t>
    <phoneticPr fontId="1"/>
  </si>
  <si>
    <t>[外装]</t>
    <rPh sb="1" eb="3">
      <t>ガイソウ</t>
    </rPh>
    <phoneticPr fontId="1"/>
  </si>
  <si>
    <t>窯業系ｻｲﾃﾞｨﾝｸﾞ</t>
    <rPh sb="0" eb="2">
      <t>ヨウギョウ</t>
    </rPh>
    <rPh sb="2" eb="3">
      <t>ケイ</t>
    </rPh>
    <phoneticPr fontId="1"/>
  </si>
  <si>
    <t>透湿防水ｼｰﾄ</t>
    <rPh sb="0" eb="1">
      <t>トウ</t>
    </rPh>
    <rPh sb="1" eb="2">
      <t>シツ</t>
    </rPh>
    <rPh sb="2" eb="4">
      <t>ボウスイ</t>
    </rPh>
    <phoneticPr fontId="1"/>
  </si>
  <si>
    <t>[内装]</t>
    <rPh sb="1" eb="3">
      <t>ナイソウ</t>
    </rPh>
    <phoneticPr fontId="1"/>
  </si>
  <si>
    <t>床</t>
    <rPh sb="0" eb="1">
      <t>ユカ</t>
    </rPh>
    <phoneticPr fontId="1"/>
  </si>
  <si>
    <t>巾木</t>
    <rPh sb="0" eb="1">
      <t>ハバ</t>
    </rPh>
    <rPh sb="1" eb="2">
      <t>キ</t>
    </rPh>
    <phoneticPr fontId="1"/>
  </si>
  <si>
    <t>ｿﾌﾄ巾木</t>
    <rPh sb="3" eb="4">
      <t>ハバ</t>
    </rPh>
    <rPh sb="4" eb="5">
      <t>キ</t>
    </rPh>
    <phoneticPr fontId="1"/>
  </si>
  <si>
    <t>H=60</t>
    <phoneticPr fontId="1"/>
  </si>
  <si>
    <t>壁</t>
    <rPh sb="0" eb="1">
      <t>カベ</t>
    </rPh>
    <phoneticPr fontId="1"/>
  </si>
  <si>
    <t>石膏ﾎﾞｰﾄﾞ</t>
    <rPh sb="0" eb="2">
      <t>セッコウ</t>
    </rPh>
    <phoneticPr fontId="1"/>
  </si>
  <si>
    <t>下地</t>
    <rPh sb="0" eb="2">
      <t>シタジ</t>
    </rPh>
    <phoneticPr fontId="1"/>
  </si>
  <si>
    <t>ﾋﾞﾆｰﾙｸﾛｽ</t>
    <phoneticPr fontId="1"/>
  </si>
  <si>
    <t>準不燃</t>
    <rPh sb="0" eb="1">
      <t>ジュン</t>
    </rPh>
    <rPh sb="1" eb="3">
      <t>フネン</t>
    </rPh>
    <phoneticPr fontId="1"/>
  </si>
  <si>
    <t>天井</t>
    <rPh sb="0" eb="2">
      <t>テンジョウ</t>
    </rPh>
    <phoneticPr fontId="1"/>
  </si>
  <si>
    <t>化粧石膏ﾎﾞｰﾄﾞ</t>
    <rPh sb="0" eb="2">
      <t>ケショウ</t>
    </rPh>
    <rPh sb="2" eb="4">
      <t>セッコウ</t>
    </rPh>
    <phoneticPr fontId="1"/>
  </si>
  <si>
    <t>t9.5　GB-D</t>
    <phoneticPr fontId="1"/>
  </si>
  <si>
    <t>廻縁</t>
    <rPh sb="0" eb="1">
      <t>マワ</t>
    </rPh>
    <rPh sb="1" eb="2">
      <t>フチ</t>
    </rPh>
    <phoneticPr fontId="1"/>
  </si>
  <si>
    <t>[断熱]</t>
    <rPh sb="1" eb="3">
      <t>ダンネツ</t>
    </rPh>
    <phoneticPr fontId="1"/>
  </si>
  <si>
    <t>ｸﾞﾗｽｳｰﾙ　GW</t>
    <phoneticPr fontId="1"/>
  </si>
  <si>
    <t>t100　24ｋｇ品</t>
    <rPh sb="9" eb="10">
      <t>ヒン</t>
    </rPh>
    <phoneticPr fontId="1"/>
  </si>
  <si>
    <t>防湿ｼｰﾄ</t>
    <rPh sb="0" eb="2">
      <t>ボウシツ</t>
    </rPh>
    <phoneticPr fontId="1"/>
  </si>
  <si>
    <t>ﾌﾞﾛｰｲﾝｸﾞ</t>
    <phoneticPr fontId="1"/>
  </si>
  <si>
    <t>ﾋﾟｸﾄｻｲﾝ</t>
    <phoneticPr fontId="1"/>
  </si>
  <si>
    <t>　　Ⅰ　建築主体工事</t>
    <rPh sb="4" eb="8">
      <t>ケンチクシュタイ</t>
    </rPh>
    <rPh sb="8" eb="10">
      <t>コウジ</t>
    </rPh>
    <phoneticPr fontId="1"/>
  </si>
  <si>
    <t>工　事　価　格</t>
    <rPh sb="4" eb="5">
      <t>カ</t>
    </rPh>
    <rPh sb="6" eb="7">
      <t>カク</t>
    </rPh>
    <phoneticPr fontId="1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</si>
  <si>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1"/>
  </si>
  <si>
    <t>工　　事　　費</t>
    <rPh sb="0" eb="1">
      <t>コウ</t>
    </rPh>
    <rPh sb="3" eb="4">
      <t>コト</t>
    </rPh>
    <rPh sb="6" eb="7">
      <t>ヒ</t>
    </rPh>
    <phoneticPr fontId="1"/>
  </si>
  <si>
    <t xml:space="preserve">          工  事  名</t>
    <phoneticPr fontId="1"/>
  </si>
  <si>
    <t>直接工事費の計</t>
    <rPh sb="0" eb="2">
      <t>チョクセツ</t>
    </rPh>
    <rPh sb="2" eb="5">
      <t>コウジヒ</t>
    </rPh>
    <rPh sb="6" eb="7">
      <t>ケイ</t>
    </rPh>
    <phoneticPr fontId="1"/>
  </si>
  <si>
    <t>Ⅰ共通仮設費</t>
    <rPh sb="1" eb="3">
      <t>キョウツウ</t>
    </rPh>
    <rPh sb="3" eb="5">
      <t>カセツ</t>
    </rPh>
    <rPh sb="5" eb="6">
      <t>ヒ</t>
    </rPh>
    <phoneticPr fontId="1"/>
  </si>
  <si>
    <t>Ⅱ現場管理費</t>
    <rPh sb="1" eb="3">
      <t>ゲンバ</t>
    </rPh>
    <rPh sb="3" eb="6">
      <t>カンリヒ</t>
    </rPh>
    <phoneticPr fontId="1"/>
  </si>
  <si>
    <t>Ⅲ一般管理費</t>
    <rPh sb="1" eb="3">
      <t>イッパン</t>
    </rPh>
    <rPh sb="3" eb="6">
      <t>カンリヒ</t>
    </rPh>
    <phoneticPr fontId="1"/>
  </si>
  <si>
    <t>共通仮設費</t>
    <rPh sb="0" eb="5">
      <t>キョウツウカセツヒ</t>
    </rPh>
    <phoneticPr fontId="1"/>
  </si>
  <si>
    <t>ﾎﾙﾑｱﾙﾃﾞﾋﾄﾞ</t>
    <phoneticPr fontId="1"/>
  </si>
  <si>
    <t>測定ﾊﾞｯｼﾞ・分析費含む</t>
    <rPh sb="0" eb="2">
      <t>ソクテイ</t>
    </rPh>
    <rPh sb="8" eb="10">
      <t>ブンセキ</t>
    </rPh>
    <rPh sb="10" eb="11">
      <t>ヒ</t>
    </rPh>
    <rPh sb="11" eb="12">
      <t>フク</t>
    </rPh>
    <phoneticPr fontId="1"/>
  </si>
  <si>
    <t>VOC（ﾄﾙｴﾝ、ｷｼﾚﾝ等）</t>
    <rPh sb="13" eb="14">
      <t>トウ</t>
    </rPh>
    <phoneticPr fontId="1"/>
  </si>
  <si>
    <t>　1　直接仮設工事</t>
    <phoneticPr fontId="1"/>
  </si>
  <si>
    <t>　2　土・地業工事</t>
    <rPh sb="3" eb="4">
      <t>ツチ</t>
    </rPh>
    <rPh sb="5" eb="7">
      <t>チギョウ</t>
    </rPh>
    <rPh sb="7" eb="9">
      <t>コウジ</t>
    </rPh>
    <phoneticPr fontId="1"/>
  </si>
  <si>
    <t>　3　コンクリート・型枠・鉄筋工事</t>
    <rPh sb="10" eb="12">
      <t>カタワク</t>
    </rPh>
    <rPh sb="13" eb="15">
      <t>テッキン</t>
    </rPh>
    <rPh sb="15" eb="17">
      <t>コウジ</t>
    </rPh>
    <phoneticPr fontId="1"/>
  </si>
  <si>
    <t>壁ｺﾝｸﾘｰﾄ</t>
    <rPh sb="0" eb="1">
      <t>カベ</t>
    </rPh>
    <phoneticPr fontId="1"/>
  </si>
  <si>
    <t>　　　　打放仕上げ</t>
    <rPh sb="4" eb="6">
      <t>ウチハナシ</t>
    </rPh>
    <rPh sb="6" eb="8">
      <t>シア</t>
    </rPh>
    <phoneticPr fontId="1"/>
  </si>
  <si>
    <t>気密ｼｰﾄ</t>
    <rPh sb="0" eb="2">
      <t>キミツ</t>
    </rPh>
    <phoneticPr fontId="1"/>
  </si>
  <si>
    <t>㎡</t>
    <phoneticPr fontId="1"/>
  </si>
  <si>
    <t>土間ｺﾝｸﾘｰﾄ</t>
    <rPh sb="0" eb="2">
      <t>ドマ</t>
    </rPh>
    <phoneticPr fontId="1"/>
  </si>
  <si>
    <t>SD295</t>
    <phoneticPr fontId="1"/>
  </si>
  <si>
    <t>変性シリコン</t>
    <rPh sb="0" eb="2">
      <t>ヘンセイ</t>
    </rPh>
    <phoneticPr fontId="1"/>
  </si>
  <si>
    <t>床見切り</t>
    <rPh sb="0" eb="3">
      <t>ユカミキ</t>
    </rPh>
    <phoneticPr fontId="1"/>
  </si>
  <si>
    <t>跳ね上げ式手摺</t>
    <rPh sb="0" eb="1">
      <t>ハ</t>
    </rPh>
    <rPh sb="2" eb="3">
      <t>ア</t>
    </rPh>
    <rPh sb="4" eb="5">
      <t>シキ</t>
    </rPh>
    <rPh sb="5" eb="7">
      <t>テスリ</t>
    </rPh>
    <phoneticPr fontId="1"/>
  </si>
  <si>
    <t>壁見切り</t>
    <rPh sb="0" eb="1">
      <t>カベ</t>
    </rPh>
    <rPh sb="1" eb="3">
      <t>ミキ</t>
    </rPh>
    <phoneticPr fontId="1"/>
  </si>
  <si>
    <t>建具モルタル詰め</t>
    <rPh sb="0" eb="2">
      <t>タテグ</t>
    </rPh>
    <rPh sb="6" eb="7">
      <t>ツ</t>
    </rPh>
    <phoneticPr fontId="1"/>
  </si>
  <si>
    <t>防水ﾓﾙﾀﾙ</t>
    <rPh sb="0" eb="2">
      <t>ボウスイ</t>
    </rPh>
    <phoneticPr fontId="1"/>
  </si>
  <si>
    <t>薄塗ﾓﾙﾀﾙ金ｺﾞﾃ</t>
    <rPh sb="0" eb="2">
      <t>ウスヌリ</t>
    </rPh>
    <rPh sb="6" eb="7">
      <t>カナ</t>
    </rPh>
    <phoneticPr fontId="1"/>
  </si>
  <si>
    <t>ｔ5㎜</t>
    <phoneticPr fontId="1"/>
  </si>
  <si>
    <t>ｔ30</t>
    <phoneticPr fontId="1"/>
  </si>
  <si>
    <t>細巾</t>
    <rPh sb="0" eb="1">
      <t>ホソ</t>
    </rPh>
    <rPh sb="1" eb="2">
      <t>キン</t>
    </rPh>
    <phoneticPr fontId="1"/>
  </si>
  <si>
    <t>AD-2</t>
    <phoneticPr fontId="1"/>
  </si>
  <si>
    <t>引違窓</t>
    <rPh sb="0" eb="1">
      <t>ヒ</t>
    </rPh>
    <rPh sb="1" eb="2">
      <t>チガ</t>
    </rPh>
    <rPh sb="2" eb="3">
      <t>マド</t>
    </rPh>
    <phoneticPr fontId="1"/>
  </si>
  <si>
    <t>縦すべり出し窓</t>
    <rPh sb="0" eb="1">
      <t>タテ</t>
    </rPh>
    <rPh sb="4" eb="5">
      <t>ダ</t>
    </rPh>
    <rPh sb="6" eb="7">
      <t>マド</t>
    </rPh>
    <phoneticPr fontId="1"/>
  </si>
  <si>
    <t>WD-7</t>
    <phoneticPr fontId="1"/>
  </si>
  <si>
    <t>WD-8</t>
    <phoneticPr fontId="1"/>
  </si>
  <si>
    <t>WD-9</t>
    <phoneticPr fontId="1"/>
  </si>
  <si>
    <t>既製品</t>
    <rPh sb="0" eb="3">
      <t>キセイヒン</t>
    </rPh>
    <phoneticPr fontId="1"/>
  </si>
  <si>
    <t>WW-1</t>
    <phoneticPr fontId="1"/>
  </si>
  <si>
    <t>軒天ボード</t>
    <rPh sb="0" eb="1">
      <t>ノキ</t>
    </rPh>
    <rPh sb="1" eb="2">
      <t>テン</t>
    </rPh>
    <phoneticPr fontId="1"/>
  </si>
  <si>
    <t>t12㎜　塗装品</t>
    <rPh sb="5" eb="7">
      <t>トソウ</t>
    </rPh>
    <rPh sb="7" eb="8">
      <t>ヒン</t>
    </rPh>
    <phoneticPr fontId="1"/>
  </si>
  <si>
    <t>金属系ｻｲﾃﾞｨﾝｸﾞ</t>
    <rPh sb="0" eb="2">
      <t>キンゾク</t>
    </rPh>
    <rPh sb="2" eb="3">
      <t>ケイ</t>
    </rPh>
    <phoneticPr fontId="1"/>
  </si>
  <si>
    <t>出隅役物</t>
    <rPh sb="0" eb="1">
      <t>デ</t>
    </rPh>
    <rPh sb="1" eb="2">
      <t>スミ</t>
    </rPh>
    <rPh sb="2" eb="3">
      <t>ヤク</t>
    </rPh>
    <rPh sb="3" eb="4">
      <t>モノ</t>
    </rPh>
    <phoneticPr fontId="1"/>
  </si>
  <si>
    <t>土台部</t>
    <rPh sb="0" eb="2">
      <t>ドダイ</t>
    </rPh>
    <rPh sb="2" eb="3">
      <t>ブ</t>
    </rPh>
    <phoneticPr fontId="1"/>
  </si>
  <si>
    <t>t2.5</t>
    <phoneticPr fontId="1"/>
  </si>
  <si>
    <t>ﾋﾞﾆﾙｼｰﾄ</t>
    <phoneticPr fontId="1"/>
  </si>
  <si>
    <t>t12.5　GB-R</t>
    <phoneticPr fontId="1"/>
  </si>
  <si>
    <t>t9.5　GB-S</t>
    <phoneticPr fontId="1"/>
  </si>
  <si>
    <t>t9.5　GB-R</t>
    <phoneticPr fontId="1"/>
  </si>
  <si>
    <t>基礎（内壁部）</t>
    <rPh sb="0" eb="2">
      <t>キソ</t>
    </rPh>
    <rPh sb="3" eb="5">
      <t>ナイヘキ</t>
    </rPh>
    <rPh sb="5" eb="6">
      <t>ブ</t>
    </rPh>
    <phoneticPr fontId="1"/>
  </si>
  <si>
    <t>箇所</t>
    <rPh sb="0" eb="2">
      <t>カショ</t>
    </rPh>
    <phoneticPr fontId="1"/>
  </si>
  <si>
    <t>F-1</t>
    <phoneticPr fontId="1"/>
  </si>
  <si>
    <t>F-2</t>
    <phoneticPr fontId="1"/>
  </si>
  <si>
    <t>カウンター</t>
    <phoneticPr fontId="1"/>
  </si>
  <si>
    <t>F-3</t>
    <phoneticPr fontId="1"/>
  </si>
  <si>
    <t>F-4</t>
    <phoneticPr fontId="1"/>
  </si>
  <si>
    <t>F-5</t>
    <phoneticPr fontId="1"/>
  </si>
  <si>
    <t>F-6</t>
    <phoneticPr fontId="1"/>
  </si>
  <si>
    <t>F-7</t>
    <phoneticPr fontId="1"/>
  </si>
  <si>
    <t>L-1</t>
    <phoneticPr fontId="1"/>
  </si>
  <si>
    <t>L-2</t>
    <phoneticPr fontId="1"/>
  </si>
  <si>
    <t>L-3</t>
    <phoneticPr fontId="1"/>
  </si>
  <si>
    <t>L-4</t>
    <phoneticPr fontId="1"/>
  </si>
  <si>
    <t>L-5</t>
    <phoneticPr fontId="1"/>
  </si>
  <si>
    <t>L-6</t>
    <phoneticPr fontId="1"/>
  </si>
  <si>
    <t>S-1</t>
    <phoneticPr fontId="1"/>
  </si>
  <si>
    <t>S-2</t>
    <phoneticPr fontId="1"/>
  </si>
  <si>
    <t>天井</t>
    <rPh sb="0" eb="2">
      <t>テンジョウ</t>
    </rPh>
    <phoneticPr fontId="1"/>
  </si>
  <si>
    <t>建具小壁下地</t>
    <rPh sb="0" eb="2">
      <t>タテグ</t>
    </rPh>
    <rPh sb="2" eb="3">
      <t>コ</t>
    </rPh>
    <rPh sb="3" eb="4">
      <t>カベ</t>
    </rPh>
    <rPh sb="4" eb="6">
      <t>シタジ</t>
    </rPh>
    <phoneticPr fontId="1"/>
  </si>
  <si>
    <t>[防水]</t>
    <rPh sb="1" eb="3">
      <t>ボウスイ</t>
    </rPh>
    <phoneticPr fontId="1"/>
  </si>
  <si>
    <t>[石]</t>
    <rPh sb="1" eb="2">
      <t>イシ</t>
    </rPh>
    <phoneticPr fontId="1"/>
  </si>
  <si>
    <t>玄関上がり框</t>
    <rPh sb="0" eb="2">
      <t>ゲンカン</t>
    </rPh>
    <rPh sb="2" eb="3">
      <t>ア</t>
    </rPh>
    <rPh sb="5" eb="6">
      <t>カマチ</t>
    </rPh>
    <phoneticPr fontId="1"/>
  </si>
  <si>
    <t>本磨き</t>
    <rPh sb="0" eb="2">
      <t>ホンミガ</t>
    </rPh>
    <phoneticPr fontId="1"/>
  </si>
  <si>
    <t>厨房用ワゴン</t>
    <rPh sb="0" eb="3">
      <t>チュウボウヨウ</t>
    </rPh>
    <phoneticPr fontId="1"/>
  </si>
  <si>
    <t>W960×D660×H825</t>
    <phoneticPr fontId="1"/>
  </si>
  <si>
    <t>キャスター付き</t>
    <rPh sb="5" eb="6">
      <t>ツ</t>
    </rPh>
    <phoneticPr fontId="1"/>
  </si>
  <si>
    <t>ﾀﾞﾝﾌﾟﾄﾗｯｸ10ｔ</t>
    <phoneticPr fontId="1"/>
  </si>
  <si>
    <t>ﾊﾞｯｸﾌｫｰ0.45㎥</t>
    <phoneticPr fontId="1"/>
  </si>
  <si>
    <t>B種</t>
    <rPh sb="1" eb="2">
      <t>シュ</t>
    </rPh>
    <phoneticPr fontId="1"/>
  </si>
  <si>
    <t>発生土</t>
    <rPh sb="0" eb="2">
      <t>ハッセイ</t>
    </rPh>
    <rPh sb="2" eb="3">
      <t>ツチ</t>
    </rPh>
    <phoneticPr fontId="1"/>
  </si>
  <si>
    <t>根切り・埋戻し</t>
    <rPh sb="0" eb="2">
      <t>ネキ</t>
    </rPh>
    <rPh sb="4" eb="5">
      <t>ウ</t>
    </rPh>
    <rPh sb="5" eb="6">
      <t>モド</t>
    </rPh>
    <phoneticPr fontId="1"/>
  </si>
  <si>
    <t>捨てｺﾝｸﾘｰﾄ</t>
    <rPh sb="0" eb="1">
      <t>ス</t>
    </rPh>
    <phoneticPr fontId="1"/>
  </si>
  <si>
    <t>捨てコン、基礎×2、土間</t>
    <rPh sb="0" eb="1">
      <t>ス</t>
    </rPh>
    <rPh sb="5" eb="7">
      <t>キソ</t>
    </rPh>
    <rPh sb="10" eb="12">
      <t>ドマ</t>
    </rPh>
    <phoneticPr fontId="1"/>
  </si>
  <si>
    <t>基礎ｺﾝｸﾘｰﾄ</t>
    <rPh sb="0" eb="2">
      <t>キソ</t>
    </rPh>
    <phoneticPr fontId="1"/>
  </si>
  <si>
    <t>圧送基本料</t>
    <rPh sb="0" eb="2">
      <t>アッソウ</t>
    </rPh>
    <rPh sb="2" eb="5">
      <t>キホンリョウ</t>
    </rPh>
    <phoneticPr fontId="1"/>
  </si>
  <si>
    <t>基礎</t>
    <rPh sb="0" eb="2">
      <t>キソ</t>
    </rPh>
    <phoneticPr fontId="1"/>
  </si>
  <si>
    <t>ﾋﾞﾆﾙ被覆ﾊﾟｲﾌﾟ　径38</t>
    <rPh sb="4" eb="6">
      <t>ヒフク</t>
    </rPh>
    <rPh sb="12" eb="13">
      <t>ケイ</t>
    </rPh>
    <phoneticPr fontId="1"/>
  </si>
  <si>
    <t>ｼｰﾘﾝｸﾞ共　清掃共</t>
    <rPh sb="6" eb="7">
      <t>トモ</t>
    </rPh>
    <rPh sb="8" eb="10">
      <t>セイソウ</t>
    </rPh>
    <rPh sb="10" eb="11">
      <t>トモ</t>
    </rPh>
    <phoneticPr fontId="1"/>
  </si>
  <si>
    <t>t0.2　ﾎﾟﾘｴﾁﾚﾝﾌｨﾙﾑ</t>
    <phoneticPr fontId="1"/>
  </si>
  <si>
    <t>小規模</t>
    <rPh sb="0" eb="3">
      <t>ショウキボ</t>
    </rPh>
    <phoneticPr fontId="1"/>
  </si>
  <si>
    <t>小規模土工</t>
    <rPh sb="0" eb="3">
      <t>ショウキボ</t>
    </rPh>
    <rPh sb="3" eb="5">
      <t>ドコウ</t>
    </rPh>
    <phoneticPr fontId="1"/>
  </si>
  <si>
    <t>運搬共</t>
    <rPh sb="0" eb="2">
      <t>ウンパン</t>
    </rPh>
    <rPh sb="2" eb="3">
      <t>トモ</t>
    </rPh>
    <phoneticPr fontId="1"/>
  </si>
  <si>
    <t>　</t>
    <phoneticPr fontId="1"/>
  </si>
  <si>
    <t>ｔ0.15㎜</t>
    <phoneticPr fontId="1"/>
  </si>
  <si>
    <t>硬質ｳﾚﾀﾝﾌｫｰﾑ吹付</t>
    <rPh sb="0" eb="2">
      <t>コウシツ</t>
    </rPh>
    <rPh sb="10" eb="12">
      <t>フキツケ</t>
    </rPh>
    <phoneticPr fontId="1"/>
  </si>
  <si>
    <t>ｔ30㎜　密度30kg</t>
    <rPh sb="5" eb="7">
      <t>ミツド</t>
    </rPh>
    <phoneticPr fontId="1"/>
  </si>
  <si>
    <t>共通費</t>
    <rPh sb="0" eb="3">
      <t>キョウツウヒ</t>
    </rPh>
    <phoneticPr fontId="1"/>
  </si>
  <si>
    <t>仮囲い</t>
    <rPh sb="0" eb="2">
      <t>カリカコ</t>
    </rPh>
    <phoneticPr fontId="1"/>
  </si>
  <si>
    <t>門・出入口</t>
    <rPh sb="0" eb="1">
      <t>モン</t>
    </rPh>
    <rPh sb="2" eb="5">
      <t>デイリグチ</t>
    </rPh>
    <phoneticPr fontId="1"/>
  </si>
  <si>
    <t>交通誘導員B</t>
    <rPh sb="0" eb="2">
      <t>コウツウ</t>
    </rPh>
    <rPh sb="2" eb="5">
      <t>ユウドウイン</t>
    </rPh>
    <phoneticPr fontId="1"/>
  </si>
  <si>
    <t>ｸﾛｽｹﾞｰﾄ</t>
    <phoneticPr fontId="1"/>
  </si>
  <si>
    <t>片開き5000</t>
    <rPh sb="0" eb="2">
      <t>カタヒラ</t>
    </rPh>
    <phoneticPr fontId="1"/>
  </si>
  <si>
    <t>180型</t>
    <rPh sb="3" eb="4">
      <t>ガタ</t>
    </rPh>
    <phoneticPr fontId="1"/>
  </si>
  <si>
    <t>波型亜鉛鉄板　H1.8m</t>
    <rPh sb="0" eb="2">
      <t>ナミガタ</t>
    </rPh>
    <rPh sb="2" eb="4">
      <t>アエン</t>
    </rPh>
    <rPh sb="4" eb="6">
      <t>テッパン</t>
    </rPh>
    <phoneticPr fontId="1"/>
  </si>
  <si>
    <t>人</t>
    <rPh sb="0" eb="1">
      <t>ニン</t>
    </rPh>
    <phoneticPr fontId="1"/>
  </si>
  <si>
    <t>ｍ2</t>
    <phoneticPr fontId="1"/>
  </si>
  <si>
    <t>S造</t>
    <rPh sb="1" eb="2">
      <t>ゾウ</t>
    </rPh>
    <phoneticPr fontId="1"/>
  </si>
  <si>
    <t>ピット</t>
    <phoneticPr fontId="1"/>
  </si>
  <si>
    <t>防炎1類</t>
    <rPh sb="0" eb="2">
      <t>ボウエン</t>
    </rPh>
    <rPh sb="3" eb="4">
      <t>ルイ</t>
    </rPh>
    <phoneticPr fontId="1"/>
  </si>
  <si>
    <t>脚立足場</t>
    <rPh sb="0" eb="2">
      <t>キャタツ</t>
    </rPh>
    <rPh sb="2" eb="4">
      <t>アシバ</t>
    </rPh>
    <phoneticPr fontId="1"/>
  </si>
  <si>
    <t>内部</t>
    <rPh sb="0" eb="2">
      <t>ナイブ</t>
    </rPh>
    <phoneticPr fontId="1"/>
  </si>
  <si>
    <t>外部　ポーチ</t>
    <rPh sb="0" eb="2">
      <t>ガイブ</t>
    </rPh>
    <phoneticPr fontId="1"/>
  </si>
  <si>
    <t>総堀り</t>
    <rPh sb="0" eb="1">
      <t>ソウ</t>
    </rPh>
    <rPh sb="1" eb="2">
      <t>ホリ</t>
    </rPh>
    <phoneticPr fontId="1"/>
  </si>
  <si>
    <t>法付オープンカット</t>
    <rPh sb="0" eb="1">
      <t>ホウ</t>
    </rPh>
    <rPh sb="1" eb="2">
      <t>ツキ</t>
    </rPh>
    <phoneticPr fontId="1"/>
  </si>
  <si>
    <t>総堀、つぼ、布堀り</t>
    <rPh sb="0" eb="2">
      <t>ソウホリ</t>
    </rPh>
    <rPh sb="6" eb="7">
      <t>ヌノ</t>
    </rPh>
    <rPh sb="7" eb="8">
      <t>ホリ</t>
    </rPh>
    <phoneticPr fontId="1"/>
  </si>
  <si>
    <t>盛土（土間下）</t>
    <rPh sb="0" eb="2">
      <t>モリツチ</t>
    </rPh>
    <rPh sb="3" eb="5">
      <t>ドマ</t>
    </rPh>
    <rPh sb="5" eb="6">
      <t>シタ</t>
    </rPh>
    <phoneticPr fontId="1"/>
  </si>
  <si>
    <t>S造スラブ</t>
    <rPh sb="1" eb="2">
      <t>ゾウ</t>
    </rPh>
    <phoneticPr fontId="1"/>
  </si>
  <si>
    <t>ｺﾝｸﾘｰﾄﾎﾟﾝﾌﾟ圧送</t>
    <rPh sb="11" eb="13">
      <t>アッソウ</t>
    </rPh>
    <phoneticPr fontId="1"/>
  </si>
  <si>
    <t>50ｍ3/回を超える</t>
    <rPh sb="5" eb="6">
      <t>カイ</t>
    </rPh>
    <rPh sb="7" eb="8">
      <t>コ</t>
    </rPh>
    <phoneticPr fontId="1"/>
  </si>
  <si>
    <t>10ｔ車</t>
    <rPh sb="3" eb="4">
      <t>シャ</t>
    </rPh>
    <phoneticPr fontId="1"/>
  </si>
  <si>
    <t>鉄筋　D16</t>
    <rPh sb="0" eb="2">
      <t>テッキン</t>
    </rPh>
    <phoneticPr fontId="1"/>
  </si>
  <si>
    <t>SD345</t>
    <phoneticPr fontId="1"/>
  </si>
  <si>
    <t>鉄筋　D19</t>
    <rPh sb="0" eb="2">
      <t>テッキン</t>
    </rPh>
    <phoneticPr fontId="1"/>
  </si>
  <si>
    <t>鉄筋　D22</t>
    <rPh sb="0" eb="2">
      <t>テッキン</t>
    </rPh>
    <phoneticPr fontId="1"/>
  </si>
  <si>
    <t>　4　鉄骨工事</t>
    <rPh sb="3" eb="5">
      <t>テッコツ</t>
    </rPh>
    <rPh sb="5" eb="7">
      <t>コウジ</t>
    </rPh>
    <phoneticPr fontId="1"/>
  </si>
  <si>
    <t>　5　防水・石工事</t>
    <rPh sb="3" eb="5">
      <t>ボウスイ</t>
    </rPh>
    <rPh sb="6" eb="7">
      <t>イシ</t>
    </rPh>
    <rPh sb="7" eb="9">
      <t>コウジ</t>
    </rPh>
    <phoneticPr fontId="1"/>
  </si>
  <si>
    <t>　6　木工事</t>
    <rPh sb="3" eb="4">
      <t>キ</t>
    </rPh>
    <rPh sb="4" eb="6">
      <t>コウジ</t>
    </rPh>
    <phoneticPr fontId="1"/>
  </si>
  <si>
    <t>　7　屋根工事</t>
    <rPh sb="3" eb="7">
      <t>ヤネコウジ</t>
    </rPh>
    <phoneticPr fontId="1"/>
  </si>
  <si>
    <t>　8　金属工事</t>
    <rPh sb="3" eb="5">
      <t>キンゾク</t>
    </rPh>
    <rPh sb="5" eb="7">
      <t>コウジ</t>
    </rPh>
    <phoneticPr fontId="1"/>
  </si>
  <si>
    <t>10　建具工事</t>
    <rPh sb="3" eb="5">
      <t>タテグ</t>
    </rPh>
    <rPh sb="5" eb="7">
      <t>コウジ</t>
    </rPh>
    <phoneticPr fontId="1"/>
  </si>
  <si>
    <t>11　塗装工事</t>
    <rPh sb="3" eb="7">
      <t>トソウコウジ</t>
    </rPh>
    <phoneticPr fontId="1"/>
  </si>
  <si>
    <t>12　外装・内装・断熱工事</t>
    <rPh sb="3" eb="5">
      <t>ガイソウ</t>
    </rPh>
    <rPh sb="6" eb="8">
      <t>ナイソウ</t>
    </rPh>
    <rPh sb="9" eb="11">
      <t>ダンネツ</t>
    </rPh>
    <rPh sb="11" eb="13">
      <t>コウジ</t>
    </rPh>
    <phoneticPr fontId="1"/>
  </si>
  <si>
    <t>13　仕上ユニット工事</t>
    <rPh sb="3" eb="5">
      <t>シア</t>
    </rPh>
    <rPh sb="9" eb="11">
      <t>コウジ</t>
    </rPh>
    <phoneticPr fontId="1"/>
  </si>
  <si>
    <t>14　外部物置工事</t>
    <rPh sb="3" eb="5">
      <t>ガイブ</t>
    </rPh>
    <rPh sb="5" eb="7">
      <t>モノオキ</t>
    </rPh>
    <rPh sb="7" eb="9">
      <t>コウジ</t>
    </rPh>
    <phoneticPr fontId="1"/>
  </si>
  <si>
    <t>御影石　120×60</t>
    <rPh sb="0" eb="2">
      <t>ミカゲ</t>
    </rPh>
    <rPh sb="2" eb="3">
      <t>イシ</t>
    </rPh>
    <phoneticPr fontId="1"/>
  </si>
  <si>
    <t>下地製材</t>
    <rPh sb="0" eb="2">
      <t>シタジ</t>
    </rPh>
    <rPh sb="2" eb="4">
      <t>セイザイ</t>
    </rPh>
    <phoneticPr fontId="1"/>
  </si>
  <si>
    <t>板類</t>
    <rPh sb="0" eb="2">
      <t>イタルイ</t>
    </rPh>
    <phoneticPr fontId="1"/>
  </si>
  <si>
    <t>施工費</t>
    <rPh sb="0" eb="2">
      <t>セコウ</t>
    </rPh>
    <rPh sb="2" eb="3">
      <t>ヒ</t>
    </rPh>
    <phoneticPr fontId="1"/>
  </si>
  <si>
    <t>通気胴縁</t>
    <rPh sb="0" eb="4">
      <t>ツウキドウフチ</t>
    </rPh>
    <phoneticPr fontId="1"/>
  </si>
  <si>
    <t>窓枠</t>
    <rPh sb="0" eb="2">
      <t>マドワク</t>
    </rPh>
    <phoneticPr fontId="1"/>
  </si>
  <si>
    <t>下枠</t>
    <rPh sb="0" eb="2">
      <t>シタワク</t>
    </rPh>
    <phoneticPr fontId="1"/>
  </si>
  <si>
    <t>窓枠　3方枠</t>
    <rPh sb="0" eb="2">
      <t>マドワク</t>
    </rPh>
    <rPh sb="4" eb="6">
      <t>ホウワク</t>
    </rPh>
    <phoneticPr fontId="1"/>
  </si>
  <si>
    <t>t0.4　フラットルーフ</t>
    <phoneticPr fontId="1"/>
  </si>
  <si>
    <t>壁付手摺</t>
    <rPh sb="0" eb="1">
      <t>カベ</t>
    </rPh>
    <rPh sb="1" eb="2">
      <t>ツ</t>
    </rPh>
    <rPh sb="2" eb="4">
      <t>テスリ</t>
    </rPh>
    <phoneticPr fontId="1"/>
  </si>
  <si>
    <t>自立手摺</t>
    <rPh sb="0" eb="2">
      <t>ジリツ</t>
    </rPh>
    <rPh sb="2" eb="4">
      <t>テスリ</t>
    </rPh>
    <phoneticPr fontId="1"/>
  </si>
  <si>
    <t>ブラケット支柱</t>
    <rPh sb="5" eb="7">
      <t>シチュウ</t>
    </rPh>
    <phoneticPr fontId="1"/>
  </si>
  <si>
    <t>ﾊﾞｯｸｽﾃﾝ</t>
    <phoneticPr fontId="1"/>
  </si>
  <si>
    <t>SUS</t>
    <phoneticPr fontId="1"/>
  </si>
  <si>
    <t>塩ビ</t>
    <rPh sb="0" eb="1">
      <t>エン</t>
    </rPh>
    <phoneticPr fontId="1"/>
  </si>
  <si>
    <t>グレーチング蓋</t>
    <rPh sb="6" eb="7">
      <t>フタ</t>
    </rPh>
    <phoneticPr fontId="1"/>
  </si>
  <si>
    <t>手間共</t>
    <rPh sb="0" eb="2">
      <t>テマ</t>
    </rPh>
    <rPh sb="2" eb="3">
      <t>トモ</t>
    </rPh>
    <phoneticPr fontId="1"/>
  </si>
  <si>
    <t>靴洗い</t>
    <rPh sb="0" eb="2">
      <t>クツアラ</t>
    </rPh>
    <phoneticPr fontId="1"/>
  </si>
  <si>
    <t>SUS　400×800　枠付</t>
    <rPh sb="12" eb="14">
      <t>ワクツ</t>
    </rPh>
    <phoneticPr fontId="1"/>
  </si>
  <si>
    <t>600×600</t>
    <phoneticPr fontId="1"/>
  </si>
  <si>
    <t>一般型貼物用　ｱﾙﾐ製枠</t>
    <rPh sb="0" eb="2">
      <t>イッパン</t>
    </rPh>
    <rPh sb="2" eb="3">
      <t>ガタ</t>
    </rPh>
    <rPh sb="3" eb="4">
      <t>ハ</t>
    </rPh>
    <rPh sb="4" eb="5">
      <t>モノ</t>
    </rPh>
    <rPh sb="5" eb="6">
      <t>ヨウ</t>
    </rPh>
    <rPh sb="10" eb="11">
      <t>セイ</t>
    </rPh>
    <rPh sb="11" eb="12">
      <t>ワク</t>
    </rPh>
    <phoneticPr fontId="1"/>
  </si>
  <si>
    <t>ｱﾙﾐ目地　鍵有</t>
    <rPh sb="3" eb="5">
      <t>メジ</t>
    </rPh>
    <rPh sb="6" eb="7">
      <t>カギ</t>
    </rPh>
    <rPh sb="7" eb="8">
      <t>アリ</t>
    </rPh>
    <phoneticPr fontId="1"/>
  </si>
  <si>
    <t>ｱﾙﾐ製枠</t>
    <rPh sb="3" eb="4">
      <t>セイ</t>
    </rPh>
    <rPh sb="4" eb="5">
      <t>ワク</t>
    </rPh>
    <phoneticPr fontId="1"/>
  </si>
  <si>
    <t>450×450</t>
    <phoneticPr fontId="1"/>
  </si>
  <si>
    <t>ｱﾙﾐ目地　内外枠共目地</t>
    <rPh sb="3" eb="5">
      <t>メジ</t>
    </rPh>
    <rPh sb="6" eb="8">
      <t>ナイガイ</t>
    </rPh>
    <rPh sb="8" eb="9">
      <t>ワク</t>
    </rPh>
    <rPh sb="9" eb="10">
      <t>トモ</t>
    </rPh>
    <rPh sb="10" eb="12">
      <t>メジ</t>
    </rPh>
    <phoneticPr fontId="1"/>
  </si>
  <si>
    <t>屋外用　ｽﾃﾝﾚｽ　ﾀｲﾔﾚｽ</t>
    <rPh sb="0" eb="3">
      <t>オクガイヨウ</t>
    </rPh>
    <phoneticPr fontId="1"/>
  </si>
  <si>
    <t>ﾀﾗｯﾌﾟ（梯子型）</t>
    <rPh sb="6" eb="8">
      <t>ハシゴ</t>
    </rPh>
    <rPh sb="8" eb="9">
      <t>ガタ</t>
    </rPh>
    <phoneticPr fontId="1"/>
  </si>
  <si>
    <t>背かご付き</t>
    <rPh sb="0" eb="1">
      <t>セ</t>
    </rPh>
    <rPh sb="3" eb="4">
      <t>ツ</t>
    </rPh>
    <phoneticPr fontId="1"/>
  </si>
  <si>
    <t>消火器ボックス</t>
    <rPh sb="0" eb="3">
      <t>ショウカキ</t>
    </rPh>
    <phoneticPr fontId="1"/>
  </si>
  <si>
    <t>消火器ｽﾀﾝﾄﾞ</t>
    <rPh sb="0" eb="3">
      <t>ショウカキ</t>
    </rPh>
    <phoneticPr fontId="1"/>
  </si>
  <si>
    <t>6型</t>
    <rPh sb="1" eb="2">
      <t>ガタ</t>
    </rPh>
    <phoneticPr fontId="1"/>
  </si>
  <si>
    <t>50型</t>
    <rPh sb="2" eb="3">
      <t>ガタ</t>
    </rPh>
    <phoneticPr fontId="1"/>
  </si>
  <si>
    <t>65型</t>
    <rPh sb="2" eb="3">
      <t>ガタ</t>
    </rPh>
    <phoneticPr fontId="1"/>
  </si>
  <si>
    <t>100型</t>
    <rPh sb="3" eb="4">
      <t>ガタ</t>
    </rPh>
    <phoneticPr fontId="1"/>
  </si>
  <si>
    <t>19形（屋内）下張無し</t>
    <phoneticPr fontId="1"/>
  </si>
  <si>
    <t>＠300　ｲﾝｻｰﾄ共</t>
    <phoneticPr fontId="1"/>
  </si>
  <si>
    <t>下地張りなし＠300</t>
    <rPh sb="0" eb="3">
      <t>シタジハ</t>
    </rPh>
    <phoneticPr fontId="1"/>
  </si>
  <si>
    <t>軽量鉄骨</t>
    <rPh sb="0" eb="2">
      <t>ケイリョウ</t>
    </rPh>
    <rPh sb="2" eb="4">
      <t>テッコツ</t>
    </rPh>
    <phoneticPr fontId="1"/>
  </si>
  <si>
    <t>壁下地</t>
    <rPh sb="0" eb="1">
      <t>カベ</t>
    </rPh>
    <rPh sb="1" eb="3">
      <t>シタジ</t>
    </rPh>
    <phoneticPr fontId="1"/>
  </si>
  <si>
    <t>天井下地</t>
    <rPh sb="0" eb="2">
      <t>テンジョウ</t>
    </rPh>
    <rPh sb="2" eb="4">
      <t>シタジ</t>
    </rPh>
    <phoneticPr fontId="1"/>
  </si>
  <si>
    <t>骨天井下地</t>
    <rPh sb="0" eb="1">
      <t>ホネ</t>
    </rPh>
    <rPh sb="1" eb="3">
      <t>テンジョウ</t>
    </rPh>
    <rPh sb="3" eb="5">
      <t>シタジ</t>
    </rPh>
    <phoneticPr fontId="1"/>
  </si>
  <si>
    <t>下がり壁下地</t>
    <rPh sb="0" eb="1">
      <t>サ</t>
    </rPh>
    <rPh sb="3" eb="6">
      <t>カベシタジ</t>
    </rPh>
    <phoneticPr fontId="1"/>
  </si>
  <si>
    <t>19型屋内</t>
    <phoneticPr fontId="1"/>
  </si>
  <si>
    <t>25型屋外</t>
    <rPh sb="4" eb="5">
      <t>ソト</t>
    </rPh>
    <phoneticPr fontId="1"/>
  </si>
  <si>
    <t>25形（屋外）下張無し</t>
    <rPh sb="4" eb="6">
      <t>オクガイ</t>
    </rPh>
    <phoneticPr fontId="1"/>
  </si>
  <si>
    <t>振れ止め補強加算</t>
    <rPh sb="0" eb="1">
      <t>フ</t>
    </rPh>
    <rPh sb="2" eb="3">
      <t>ド</t>
    </rPh>
    <rPh sb="4" eb="6">
      <t>ホキョウ</t>
    </rPh>
    <rPh sb="6" eb="8">
      <t>カサン</t>
    </rPh>
    <phoneticPr fontId="1"/>
  </si>
  <si>
    <t>壁開口部補強</t>
    <rPh sb="0" eb="1">
      <t>カベ</t>
    </rPh>
    <rPh sb="1" eb="3">
      <t>カイコウ</t>
    </rPh>
    <rPh sb="3" eb="4">
      <t>ブ</t>
    </rPh>
    <rPh sb="4" eb="6">
      <t>ホキョウ</t>
    </rPh>
    <phoneticPr fontId="1"/>
  </si>
  <si>
    <t>65形</t>
    <rPh sb="2" eb="3">
      <t>カタチ</t>
    </rPh>
    <phoneticPr fontId="1"/>
  </si>
  <si>
    <t>扉等</t>
    <rPh sb="0" eb="1">
      <t>トビラ</t>
    </rPh>
    <rPh sb="1" eb="2">
      <t>トウ</t>
    </rPh>
    <phoneticPr fontId="1"/>
  </si>
  <si>
    <t>900×2000程度</t>
    <rPh sb="8" eb="10">
      <t>テイド</t>
    </rPh>
    <phoneticPr fontId="1"/>
  </si>
  <si>
    <t>1200×2000程度</t>
    <rPh sb="9" eb="11">
      <t>テイド</t>
    </rPh>
    <phoneticPr fontId="1"/>
  </si>
  <si>
    <t>100形</t>
    <rPh sb="3" eb="4">
      <t>カタチ</t>
    </rPh>
    <phoneticPr fontId="1"/>
  </si>
  <si>
    <t>1800×2000程度</t>
    <rPh sb="9" eb="11">
      <t>テイド</t>
    </rPh>
    <phoneticPr fontId="1"/>
  </si>
  <si>
    <t>天井開口部補強</t>
    <rPh sb="0" eb="2">
      <t>テンジョウ</t>
    </rPh>
    <rPh sb="2" eb="4">
      <t>カイコウ</t>
    </rPh>
    <rPh sb="4" eb="5">
      <t>ブ</t>
    </rPh>
    <rPh sb="5" eb="7">
      <t>ホキョウ</t>
    </rPh>
    <phoneticPr fontId="1"/>
  </si>
  <si>
    <t>19形</t>
    <rPh sb="2" eb="3">
      <t>カタチ</t>
    </rPh>
    <phoneticPr fontId="1"/>
  </si>
  <si>
    <t>450×450程度</t>
    <rPh sb="7" eb="9">
      <t>テイド</t>
    </rPh>
    <phoneticPr fontId="1"/>
  </si>
  <si>
    <t>ボード切り込み共</t>
    <rPh sb="3" eb="4">
      <t>キ</t>
    </rPh>
    <rPh sb="5" eb="6">
      <t>コ</t>
    </rPh>
    <rPh sb="7" eb="8">
      <t>トモ</t>
    </rPh>
    <phoneticPr fontId="1"/>
  </si>
  <si>
    <t>靴洗い場ﾌﾞﾗｼ掛け</t>
    <rPh sb="0" eb="2">
      <t>クツアラ</t>
    </rPh>
    <rPh sb="3" eb="4">
      <t>バ</t>
    </rPh>
    <rPh sb="8" eb="9">
      <t>カ</t>
    </rPh>
    <phoneticPr fontId="1"/>
  </si>
  <si>
    <t>ｽﾃﾝﾚｽ　φ6　ｱﾝｶｰ付き</t>
    <rPh sb="13" eb="14">
      <t>ツ</t>
    </rPh>
    <phoneticPr fontId="1"/>
  </si>
  <si>
    <t>目隠しﾙｰﾊﾞｰ下地</t>
    <rPh sb="0" eb="2">
      <t>メカク</t>
    </rPh>
    <rPh sb="8" eb="10">
      <t>シタジ</t>
    </rPh>
    <phoneticPr fontId="1"/>
  </si>
  <si>
    <t>K-1</t>
    <phoneticPr fontId="1"/>
  </si>
  <si>
    <t>K-2</t>
    <phoneticPr fontId="1"/>
  </si>
  <si>
    <t>ﾚﾝｼﾞﾌｰﾄﾞ</t>
    <phoneticPr fontId="1"/>
  </si>
  <si>
    <t>K-4</t>
    <phoneticPr fontId="1"/>
  </si>
  <si>
    <t>ｋ-5</t>
    <phoneticPr fontId="1"/>
  </si>
  <si>
    <t>目隠しルーバー</t>
    <rPh sb="0" eb="2">
      <t>メカク</t>
    </rPh>
    <phoneticPr fontId="1"/>
  </si>
  <si>
    <t>糸幅150程度</t>
    <rPh sb="0" eb="2">
      <t>イトハバ</t>
    </rPh>
    <rPh sb="5" eb="7">
      <t>テイド</t>
    </rPh>
    <phoneticPr fontId="1"/>
  </si>
  <si>
    <t>囲炉裏ﾓﾙﾀﾙ</t>
    <rPh sb="0" eb="3">
      <t>イロリ</t>
    </rPh>
    <phoneticPr fontId="1"/>
  </si>
  <si>
    <t>ｔ30㎜　金ゴテ</t>
    <rPh sb="5" eb="6">
      <t>カナ</t>
    </rPh>
    <phoneticPr fontId="1"/>
  </si>
  <si>
    <t>笠木天端ｺﾝｸﾘｰﾄ</t>
    <rPh sb="0" eb="2">
      <t>カサギ</t>
    </rPh>
    <rPh sb="2" eb="4">
      <t>テンバ</t>
    </rPh>
    <phoneticPr fontId="1"/>
  </si>
  <si>
    <t>直均し仕上げ</t>
    <rPh sb="0" eb="1">
      <t>チョク</t>
    </rPh>
    <rPh sb="1" eb="2">
      <t>ナラ</t>
    </rPh>
    <rPh sb="3" eb="5">
      <t>シア</t>
    </rPh>
    <phoneticPr fontId="1"/>
  </si>
  <si>
    <t>床ｺﾝｸﾘｰﾄ</t>
    <rPh sb="0" eb="1">
      <t>ユカ</t>
    </rPh>
    <phoneticPr fontId="1"/>
  </si>
  <si>
    <t>直均し仕上げ</t>
    <rPh sb="0" eb="1">
      <t>ジカ</t>
    </rPh>
    <rPh sb="1" eb="2">
      <t>ナラ</t>
    </rPh>
    <rPh sb="3" eb="5">
      <t>シア</t>
    </rPh>
    <phoneticPr fontId="1"/>
  </si>
  <si>
    <t>金ゴテ</t>
    <rPh sb="0" eb="1">
      <t>カナ</t>
    </rPh>
    <phoneticPr fontId="1"/>
  </si>
  <si>
    <t>厚張物仕上げ</t>
    <rPh sb="0" eb="1">
      <t>アツ</t>
    </rPh>
    <rPh sb="1" eb="2">
      <t>ハ</t>
    </rPh>
    <rPh sb="2" eb="3">
      <t>モノ</t>
    </rPh>
    <rPh sb="3" eb="5">
      <t>シア</t>
    </rPh>
    <phoneticPr fontId="1"/>
  </si>
  <si>
    <t>薄張物仕上げ</t>
    <rPh sb="0" eb="1">
      <t>ウス</t>
    </rPh>
    <rPh sb="1" eb="2">
      <t>ハ</t>
    </rPh>
    <rPh sb="2" eb="3">
      <t>モノ</t>
    </rPh>
    <rPh sb="3" eb="5">
      <t>シア</t>
    </rPh>
    <phoneticPr fontId="1"/>
  </si>
  <si>
    <t>基礎　土中300㎜程度</t>
    <rPh sb="0" eb="2">
      <t>キソ</t>
    </rPh>
    <rPh sb="3" eb="5">
      <t>ドチュウ</t>
    </rPh>
    <rPh sb="9" eb="11">
      <t>テイド</t>
    </rPh>
    <phoneticPr fontId="1"/>
  </si>
  <si>
    <t>B種　ｺｰﾝ処理</t>
    <rPh sb="1" eb="2">
      <t>シュ</t>
    </rPh>
    <rPh sb="6" eb="8">
      <t>ショリ</t>
    </rPh>
    <phoneticPr fontId="1"/>
  </si>
  <si>
    <t>側溝ﾓﾙﾀﾙ塗り程度</t>
    <rPh sb="0" eb="2">
      <t>ソッコウ</t>
    </rPh>
    <rPh sb="6" eb="7">
      <t>ヌ</t>
    </rPh>
    <rPh sb="8" eb="10">
      <t>テイド</t>
    </rPh>
    <phoneticPr fontId="1"/>
  </si>
  <si>
    <t>2200×2,800</t>
    <phoneticPr fontId="1"/>
  </si>
  <si>
    <t>ｱﾙﾐ製引違戸</t>
    <rPh sb="3" eb="4">
      <t>セイ</t>
    </rPh>
    <rPh sb="4" eb="6">
      <t>ヒキチガイ</t>
    </rPh>
    <rPh sb="6" eb="7">
      <t>ト</t>
    </rPh>
    <phoneticPr fontId="1"/>
  </si>
  <si>
    <t>1,800×2,000</t>
    <phoneticPr fontId="1"/>
  </si>
  <si>
    <t>APW-1</t>
    <phoneticPr fontId="1"/>
  </si>
  <si>
    <t>1,640×1,570</t>
    <phoneticPr fontId="1"/>
  </si>
  <si>
    <t>硝子含む　網戸共</t>
    <rPh sb="0" eb="2">
      <t>ガラス</t>
    </rPh>
    <rPh sb="2" eb="3">
      <t>フク</t>
    </rPh>
    <rPh sb="5" eb="7">
      <t>アミド</t>
    </rPh>
    <rPh sb="7" eb="8">
      <t>トモ</t>
    </rPh>
    <phoneticPr fontId="1"/>
  </si>
  <si>
    <t>APW-1’</t>
    <phoneticPr fontId="1"/>
  </si>
  <si>
    <t>APW-2</t>
    <phoneticPr fontId="1"/>
  </si>
  <si>
    <t>640×1,570</t>
    <phoneticPr fontId="1"/>
  </si>
  <si>
    <t>640×1,370</t>
    <phoneticPr fontId="1"/>
  </si>
  <si>
    <t>APW-3</t>
    <phoneticPr fontId="1"/>
  </si>
  <si>
    <t>APW-4</t>
    <phoneticPr fontId="1"/>
  </si>
  <si>
    <t>すべり出し窓</t>
    <rPh sb="3" eb="4">
      <t>ダ</t>
    </rPh>
    <rPh sb="5" eb="6">
      <t>マド</t>
    </rPh>
    <phoneticPr fontId="1"/>
  </si>
  <si>
    <t>1,235×1,235</t>
    <phoneticPr fontId="1"/>
  </si>
  <si>
    <t>APW-5</t>
    <phoneticPr fontId="1"/>
  </si>
  <si>
    <t>APW-6</t>
    <phoneticPr fontId="1"/>
  </si>
  <si>
    <t>ﾃﾗｽﾄﾞｱ</t>
    <phoneticPr fontId="1"/>
  </si>
  <si>
    <t>2枚片引戸</t>
    <rPh sb="1" eb="2">
      <t>マイ</t>
    </rPh>
    <rPh sb="2" eb="4">
      <t>カタヒ</t>
    </rPh>
    <rPh sb="4" eb="5">
      <t>ト</t>
    </rPh>
    <phoneticPr fontId="1"/>
  </si>
  <si>
    <t>2,432×2,023</t>
    <phoneticPr fontId="1"/>
  </si>
  <si>
    <t>WD-2</t>
    <phoneticPr fontId="1"/>
  </si>
  <si>
    <t>片引戸</t>
    <rPh sb="0" eb="2">
      <t>カタヒ</t>
    </rPh>
    <rPh sb="2" eb="3">
      <t>ト</t>
    </rPh>
    <phoneticPr fontId="1"/>
  </si>
  <si>
    <t>引込み戸</t>
    <rPh sb="0" eb="1">
      <t>ヒ</t>
    </rPh>
    <rPh sb="1" eb="2">
      <t>コ</t>
    </rPh>
    <rPh sb="3" eb="4">
      <t>ト</t>
    </rPh>
    <phoneticPr fontId="1"/>
  </si>
  <si>
    <t>片開戸</t>
    <rPh sb="0" eb="1">
      <t>カタ</t>
    </rPh>
    <rPh sb="2" eb="3">
      <t>ト</t>
    </rPh>
    <phoneticPr fontId="1"/>
  </si>
  <si>
    <t>778×2,023</t>
    <phoneticPr fontId="1"/>
  </si>
  <si>
    <t>引き分け窓</t>
    <rPh sb="0" eb="1">
      <t>ヒ</t>
    </rPh>
    <rPh sb="2" eb="3">
      <t>ワ</t>
    </rPh>
    <rPh sb="4" eb="5">
      <t>マド</t>
    </rPh>
    <phoneticPr fontId="1"/>
  </si>
  <si>
    <t>1,585×1,120</t>
    <phoneticPr fontId="1"/>
  </si>
  <si>
    <t>硝子共、製作品</t>
    <rPh sb="0" eb="2">
      <t>ガラス</t>
    </rPh>
    <rPh sb="2" eb="3">
      <t>トモ</t>
    </rPh>
    <rPh sb="4" eb="7">
      <t>セイサクヒン</t>
    </rPh>
    <phoneticPr fontId="1"/>
  </si>
  <si>
    <t>網入型板ｶﾞﾗｽ</t>
    <rPh sb="0" eb="2">
      <t>アミイ</t>
    </rPh>
    <rPh sb="2" eb="4">
      <t>カタイタ</t>
    </rPh>
    <phoneticPr fontId="1"/>
  </si>
  <si>
    <t>6.8㎜</t>
    <phoneticPr fontId="1"/>
  </si>
  <si>
    <t>[ｽﾗｲﾃﾞｨﾝｸﾞｳｫｰﾙ]</t>
    <rPh sb="14" eb="15">
      <t>モクセイ</t>
    </rPh>
    <phoneticPr fontId="1"/>
  </si>
  <si>
    <t>SW-1</t>
    <phoneticPr fontId="1"/>
  </si>
  <si>
    <t>8,337×2,700</t>
    <phoneticPr fontId="1"/>
  </si>
  <si>
    <t>ｶﾗｰ鋼板芯材ﾍﾟｰﾊﾟｰｺｱ</t>
    <rPh sb="3" eb="5">
      <t>コウハン</t>
    </rPh>
    <rPh sb="5" eb="6">
      <t>シン</t>
    </rPh>
    <rPh sb="6" eb="7">
      <t>ザイ</t>
    </rPh>
    <phoneticPr fontId="1"/>
  </si>
  <si>
    <t>ﾌﾟｯｼｭﾎﾞﾙﾄ式</t>
    <rPh sb="9" eb="10">
      <t>シキ</t>
    </rPh>
    <phoneticPr fontId="1"/>
  </si>
  <si>
    <t>SW-2</t>
    <phoneticPr fontId="1"/>
  </si>
  <si>
    <t>ユーラップ生活館　新築工事　（建築主体）</t>
    <rPh sb="5" eb="7">
      <t>セイカツ</t>
    </rPh>
    <rPh sb="7" eb="8">
      <t>ヤカタ</t>
    </rPh>
    <rPh sb="9" eb="11">
      <t>シンチク</t>
    </rPh>
    <rPh sb="11" eb="13">
      <t>コウジ</t>
    </rPh>
    <rPh sb="15" eb="17">
      <t>ケンチク</t>
    </rPh>
    <rPh sb="17" eb="19">
      <t>シュタイ</t>
    </rPh>
    <phoneticPr fontId="1"/>
  </si>
  <si>
    <t>胴縁　笠木</t>
    <rPh sb="0" eb="2">
      <t>ドウフチ</t>
    </rPh>
    <rPh sb="3" eb="5">
      <t>カサキ</t>
    </rPh>
    <phoneticPr fontId="1"/>
  </si>
  <si>
    <t>笠木</t>
    <rPh sb="0" eb="2">
      <t>カサキ</t>
    </rPh>
    <phoneticPr fontId="1"/>
  </si>
  <si>
    <t>木毛ｾﾒﾝﾄ板</t>
    <rPh sb="0" eb="2">
      <t>モクモウ</t>
    </rPh>
    <rPh sb="6" eb="7">
      <t>イタ</t>
    </rPh>
    <phoneticPr fontId="1"/>
  </si>
  <si>
    <t>ｔ25㎜</t>
    <phoneticPr fontId="1"/>
  </si>
  <si>
    <t>水上立上り納め</t>
    <rPh sb="0" eb="2">
      <t>ミズカミ</t>
    </rPh>
    <rPh sb="2" eb="3">
      <t>タ</t>
    </rPh>
    <rPh sb="3" eb="4">
      <t>ア</t>
    </rPh>
    <rPh sb="5" eb="6">
      <t>オサメ</t>
    </rPh>
    <phoneticPr fontId="1"/>
  </si>
  <si>
    <t>ｔ0.4㎜</t>
    <phoneticPr fontId="1"/>
  </si>
  <si>
    <t>笠木包み</t>
    <rPh sb="0" eb="2">
      <t>カサキ</t>
    </rPh>
    <rPh sb="2" eb="3">
      <t>ツツ</t>
    </rPh>
    <phoneticPr fontId="1"/>
  </si>
  <si>
    <t>淀包み</t>
    <rPh sb="0" eb="1">
      <t>ヨド</t>
    </rPh>
    <rPh sb="1" eb="2">
      <t>ツツ</t>
    </rPh>
    <phoneticPr fontId="1"/>
  </si>
  <si>
    <t>破風包み</t>
    <rPh sb="0" eb="2">
      <t>ハフ</t>
    </rPh>
    <rPh sb="2" eb="3">
      <t>ツツ</t>
    </rPh>
    <phoneticPr fontId="1"/>
  </si>
  <si>
    <t>煙突部立上り納め</t>
    <rPh sb="0" eb="3">
      <t>エントツブ</t>
    </rPh>
    <rPh sb="3" eb="4">
      <t>タ</t>
    </rPh>
    <rPh sb="4" eb="5">
      <t>ア</t>
    </rPh>
    <rPh sb="6" eb="7">
      <t>オサメ</t>
    </rPh>
    <phoneticPr fontId="1"/>
  </si>
  <si>
    <t>笠木下淀納め</t>
    <rPh sb="0" eb="2">
      <t>カサギ</t>
    </rPh>
    <rPh sb="2" eb="3">
      <t>シタ</t>
    </rPh>
    <rPh sb="3" eb="4">
      <t>ヨド</t>
    </rPh>
    <rPh sb="4" eb="5">
      <t>オサメ</t>
    </rPh>
    <phoneticPr fontId="1"/>
  </si>
  <si>
    <t>雪割り納め</t>
    <rPh sb="0" eb="1">
      <t>ユキ</t>
    </rPh>
    <rPh sb="1" eb="2">
      <t>ワ</t>
    </rPh>
    <rPh sb="3" eb="4">
      <t>オサメ</t>
    </rPh>
    <phoneticPr fontId="1"/>
  </si>
  <si>
    <t>ｶﾗｰｶﾞﾙﾊﾞﾘｳﾑ鋼板</t>
    <rPh sb="11" eb="13">
      <t>コウハン</t>
    </rPh>
    <phoneticPr fontId="1"/>
  </si>
  <si>
    <t>ﾊﾟﾗﾍﾟｯﾄ内側角波張り</t>
    <rPh sb="7" eb="9">
      <t>ウチガワ</t>
    </rPh>
    <rPh sb="9" eb="11">
      <t>カクナミ</t>
    </rPh>
    <rPh sb="11" eb="12">
      <t>ハ</t>
    </rPh>
    <phoneticPr fontId="1"/>
  </si>
  <si>
    <t>ｶﾗｰｶﾞﾙﾊﾞﾘｳﾑ角波鋼板</t>
    <rPh sb="11" eb="13">
      <t>カクナミ</t>
    </rPh>
    <rPh sb="13" eb="15">
      <t>コウハン</t>
    </rPh>
    <phoneticPr fontId="1"/>
  </si>
  <si>
    <t>Kスパン</t>
    <phoneticPr fontId="1"/>
  </si>
  <si>
    <t>ｔ12.5㎜ＧＢ－Ｓ下地</t>
    <rPh sb="10" eb="12">
      <t>シタジ</t>
    </rPh>
    <phoneticPr fontId="1"/>
  </si>
  <si>
    <t>ﾊﾟﾗﾍﾟｯﾄ下地</t>
    <rPh sb="7" eb="9">
      <t>シタジ</t>
    </rPh>
    <phoneticPr fontId="1"/>
  </si>
  <si>
    <t>透湿防水ｼｰﾄ貼り</t>
    <rPh sb="0" eb="4">
      <t>トウシツボウスイ</t>
    </rPh>
    <rPh sb="7" eb="8">
      <t>ハ</t>
    </rPh>
    <phoneticPr fontId="1"/>
  </si>
  <si>
    <t>出隅入隅納め</t>
    <rPh sb="0" eb="2">
      <t>デスミ</t>
    </rPh>
    <rPh sb="2" eb="4">
      <t>イリスミ</t>
    </rPh>
    <rPh sb="4" eb="5">
      <t>オサメ</t>
    </rPh>
    <phoneticPr fontId="1"/>
  </si>
  <si>
    <t>ｶﾞﾙﾊﾞﾘｳﾑ鋼板葺き</t>
    <rPh sb="8" eb="10">
      <t>コウハン</t>
    </rPh>
    <rPh sb="10" eb="11">
      <t>フ</t>
    </rPh>
    <phoneticPr fontId="1"/>
  </si>
  <si>
    <t>ふところ1.5ｍ以上</t>
    <rPh sb="7" eb="9">
      <t>イジョウ</t>
    </rPh>
    <phoneticPr fontId="1"/>
  </si>
  <si>
    <t>ふところ1.0ｍ以上</t>
    <rPh sb="7" eb="9">
      <t>イジョウ</t>
    </rPh>
    <phoneticPr fontId="1"/>
  </si>
  <si>
    <t>[ﾄｲﾚﾌﾞｰｽ]</t>
    <rPh sb="8" eb="9">
      <t>モクセイ</t>
    </rPh>
    <phoneticPr fontId="1"/>
  </si>
  <si>
    <t>TB-1</t>
    <phoneticPr fontId="1"/>
  </si>
  <si>
    <t>875×2,000</t>
    <phoneticPr fontId="1"/>
  </si>
  <si>
    <t>TB-2</t>
    <phoneticPr fontId="1"/>
  </si>
  <si>
    <t>1,840×2,000</t>
    <phoneticPr fontId="1"/>
  </si>
  <si>
    <t>15　看板工事</t>
    <rPh sb="3" eb="5">
      <t>カンバン</t>
    </rPh>
    <rPh sb="5" eb="7">
      <t>コウジ</t>
    </rPh>
    <phoneticPr fontId="1"/>
  </si>
  <si>
    <t>EP塗り</t>
    <rPh sb="2" eb="3">
      <t>ヌ</t>
    </rPh>
    <phoneticPr fontId="1"/>
  </si>
  <si>
    <t>WS塗り</t>
    <rPh sb="2" eb="3">
      <t>ヌリ</t>
    </rPh>
    <phoneticPr fontId="1"/>
  </si>
  <si>
    <t>EP塗り</t>
    <rPh sb="2" eb="3">
      <t>ヌリ</t>
    </rPh>
    <phoneticPr fontId="1"/>
  </si>
  <si>
    <t>木部　素地A種</t>
    <rPh sb="0" eb="2">
      <t>モクブ</t>
    </rPh>
    <rPh sb="3" eb="5">
      <t>ソジ</t>
    </rPh>
    <rPh sb="6" eb="7">
      <t>シュ</t>
    </rPh>
    <phoneticPr fontId="1"/>
  </si>
  <si>
    <t>木部　素地B種</t>
    <rPh sb="0" eb="2">
      <t>モクブ</t>
    </rPh>
    <rPh sb="3" eb="5">
      <t>ソジ</t>
    </rPh>
    <rPh sb="6" eb="7">
      <t>シュ</t>
    </rPh>
    <phoneticPr fontId="1"/>
  </si>
  <si>
    <t>断熱塗装</t>
    <rPh sb="0" eb="4">
      <t>ダンネツトソウ</t>
    </rPh>
    <phoneticPr fontId="1"/>
  </si>
  <si>
    <t>CON面　素地B種</t>
    <rPh sb="3" eb="4">
      <t>メン</t>
    </rPh>
    <rPh sb="5" eb="7">
      <t>ソジ</t>
    </rPh>
    <rPh sb="8" eb="9">
      <t>シュ</t>
    </rPh>
    <phoneticPr fontId="1"/>
  </si>
  <si>
    <t>（木目調）</t>
    <rPh sb="1" eb="4">
      <t>モクメチョウ</t>
    </rPh>
    <phoneticPr fontId="1"/>
  </si>
  <si>
    <t>有孔板</t>
    <rPh sb="0" eb="1">
      <t>アリ</t>
    </rPh>
    <rPh sb="1" eb="2">
      <t>アナ</t>
    </rPh>
    <rPh sb="2" eb="3">
      <t>イタ</t>
    </rPh>
    <phoneticPr fontId="1"/>
  </si>
  <si>
    <t>ｔ15mm</t>
    <phoneticPr fontId="1"/>
  </si>
  <si>
    <t>ﾀﾃ張り</t>
    <rPh sb="2" eb="3">
      <t>ハ</t>
    </rPh>
    <phoneticPr fontId="1"/>
  </si>
  <si>
    <t>ﾖｺ張り</t>
    <rPh sb="2" eb="3">
      <t>ハ</t>
    </rPh>
    <phoneticPr fontId="1"/>
  </si>
  <si>
    <t>ｔ18㎜</t>
    <phoneticPr fontId="1"/>
  </si>
  <si>
    <t>通気用水切</t>
    <rPh sb="0" eb="3">
      <t>ツウキヨウ</t>
    </rPh>
    <rPh sb="3" eb="5">
      <t>ミズキ</t>
    </rPh>
    <phoneticPr fontId="1"/>
  </si>
  <si>
    <t>下がり壁見切り</t>
    <rPh sb="0" eb="1">
      <t>サ</t>
    </rPh>
    <rPh sb="3" eb="4">
      <t>カベ</t>
    </rPh>
    <rPh sb="4" eb="6">
      <t>ミキ</t>
    </rPh>
    <phoneticPr fontId="1"/>
  </si>
  <si>
    <t>軒天通気見切り</t>
    <rPh sb="0" eb="2">
      <t>ノキテン</t>
    </rPh>
    <rPh sb="2" eb="4">
      <t>ツウキ</t>
    </rPh>
    <rPh sb="4" eb="6">
      <t>ミキ</t>
    </rPh>
    <phoneticPr fontId="1"/>
  </si>
  <si>
    <t>外壁下地</t>
    <rPh sb="0" eb="2">
      <t>ガイヘキ</t>
    </rPh>
    <rPh sb="2" eb="4">
      <t>シタジ</t>
    </rPh>
    <phoneticPr fontId="1"/>
  </si>
  <si>
    <t>ゴムチップタイル</t>
    <phoneticPr fontId="1"/>
  </si>
  <si>
    <t>磁器質ﾀｲﾙ</t>
    <rPh sb="0" eb="3">
      <t>ジキシツ</t>
    </rPh>
    <phoneticPr fontId="1"/>
  </si>
  <si>
    <t>100角</t>
    <rPh sb="3" eb="4">
      <t>カク</t>
    </rPh>
    <phoneticPr fontId="1"/>
  </si>
  <si>
    <t>下地ﾓﾙﾀﾙ別途</t>
    <rPh sb="0" eb="2">
      <t>シタジ</t>
    </rPh>
    <rPh sb="6" eb="8">
      <t>ベット</t>
    </rPh>
    <phoneticPr fontId="1"/>
  </si>
  <si>
    <t>ﾌﾛｰﾘﾝｸﾞﾎﾞｰﾄﾞ張り</t>
    <rPh sb="12" eb="13">
      <t>ハ</t>
    </rPh>
    <phoneticPr fontId="1"/>
  </si>
  <si>
    <t>t15　直貼り</t>
    <rPh sb="4" eb="6">
      <t>ジカバ</t>
    </rPh>
    <phoneticPr fontId="1"/>
  </si>
  <si>
    <t>複層　防滑</t>
    <rPh sb="0" eb="2">
      <t>フクソウ</t>
    </rPh>
    <rPh sb="3" eb="5">
      <t>ボウカツ</t>
    </rPh>
    <phoneticPr fontId="1"/>
  </si>
  <si>
    <t>突きつけ</t>
    <rPh sb="0" eb="1">
      <t>ツ</t>
    </rPh>
    <phoneticPr fontId="1"/>
  </si>
  <si>
    <t>MDF</t>
    <phoneticPr fontId="1"/>
  </si>
  <si>
    <t>タイル巾木</t>
    <rPh sb="3" eb="4">
      <t>ハバ</t>
    </rPh>
    <rPh sb="4" eb="5">
      <t>キ</t>
    </rPh>
    <phoneticPr fontId="1"/>
  </si>
  <si>
    <t>H=100</t>
    <phoneticPr fontId="1"/>
  </si>
  <si>
    <t>ｱﾙﾐ見切</t>
    <rPh sb="3" eb="5">
      <t>ミキリ</t>
    </rPh>
    <phoneticPr fontId="1"/>
  </si>
  <si>
    <t>準不燃　＃1000</t>
    <rPh sb="0" eb="1">
      <t>ジュン</t>
    </rPh>
    <rPh sb="1" eb="3">
      <t>フネン</t>
    </rPh>
    <phoneticPr fontId="1"/>
  </si>
  <si>
    <t>内装LVL張り</t>
    <rPh sb="0" eb="2">
      <t>ナイソウ</t>
    </rPh>
    <rPh sb="5" eb="6">
      <t>ハ</t>
    </rPh>
    <phoneticPr fontId="1"/>
  </si>
  <si>
    <t>ｔ15㎜+ｔ30㎜</t>
    <phoneticPr fontId="1"/>
  </si>
  <si>
    <t>合板下地張り</t>
    <rPh sb="0" eb="2">
      <t>ゴウハン</t>
    </rPh>
    <rPh sb="2" eb="4">
      <t>シタジ</t>
    </rPh>
    <rPh sb="4" eb="5">
      <t>ハ</t>
    </rPh>
    <phoneticPr fontId="1"/>
  </si>
  <si>
    <t>ｔ5.5㎜ｼﾅ合板張り</t>
    <rPh sb="7" eb="9">
      <t>ゴウハン</t>
    </rPh>
    <rPh sb="9" eb="10">
      <t>ハリ</t>
    </rPh>
    <phoneticPr fontId="1"/>
  </si>
  <si>
    <t>不燃化粧板張り</t>
    <rPh sb="0" eb="2">
      <t>フネン</t>
    </rPh>
    <rPh sb="2" eb="4">
      <t>ケショウ</t>
    </rPh>
    <rPh sb="4" eb="5">
      <t>イタ</t>
    </rPh>
    <rPh sb="5" eb="6">
      <t>ハ</t>
    </rPh>
    <phoneticPr fontId="1"/>
  </si>
  <si>
    <t>ｔ3.0㎜</t>
    <phoneticPr fontId="1"/>
  </si>
  <si>
    <t>角波鋼板張り</t>
    <rPh sb="0" eb="2">
      <t>カクナミ</t>
    </rPh>
    <rPh sb="2" eb="4">
      <t>コウハン</t>
    </rPh>
    <rPh sb="4" eb="5">
      <t>ハ</t>
    </rPh>
    <phoneticPr fontId="1"/>
  </si>
  <si>
    <t>ｔ0.4㎜ｶﾗｰｶﾞﾙﾊﾞﾘｳﾑ鋼板</t>
    <rPh sb="16" eb="18">
      <t>コウハン</t>
    </rPh>
    <phoneticPr fontId="1"/>
  </si>
  <si>
    <t>ﾌﾚｷｼﾌﾞﾙﾎﾞｰﾄﾞ</t>
    <phoneticPr fontId="1"/>
  </si>
  <si>
    <t>ｔ6㎜２重張り</t>
    <rPh sb="4" eb="5">
      <t>ジュウ</t>
    </rPh>
    <rPh sb="5" eb="6">
      <t>ハ</t>
    </rPh>
    <phoneticPr fontId="1"/>
  </si>
  <si>
    <t>煙突部</t>
    <rPh sb="0" eb="2">
      <t>エントツ</t>
    </rPh>
    <rPh sb="2" eb="3">
      <t>ブ</t>
    </rPh>
    <phoneticPr fontId="1"/>
  </si>
  <si>
    <t>ﾎﾟﾘｽﾁﾚﾝﾌｫｰﾑ断熱材</t>
    <rPh sb="11" eb="14">
      <t>ダンネツザイ</t>
    </rPh>
    <phoneticPr fontId="1"/>
  </si>
  <si>
    <t>t30　敷き込み</t>
    <rPh sb="4" eb="5">
      <t>シ</t>
    </rPh>
    <rPh sb="6" eb="7">
      <t>コ</t>
    </rPh>
    <phoneticPr fontId="1"/>
  </si>
  <si>
    <t>土間下断熱材敷き</t>
    <rPh sb="0" eb="3">
      <t>ドマシタ</t>
    </rPh>
    <rPh sb="3" eb="6">
      <t>ダンネツザイ</t>
    </rPh>
    <rPh sb="6" eb="7">
      <t>シキ</t>
    </rPh>
    <phoneticPr fontId="1"/>
  </si>
  <si>
    <t>基礎壁断熱</t>
    <rPh sb="0" eb="2">
      <t>キソ</t>
    </rPh>
    <rPh sb="2" eb="3">
      <t>カベ</t>
    </rPh>
    <rPh sb="3" eb="5">
      <t>ダンネツ</t>
    </rPh>
    <phoneticPr fontId="1"/>
  </si>
  <si>
    <t>ｔ50㎜</t>
    <phoneticPr fontId="1"/>
  </si>
  <si>
    <t>ｔ30㎜</t>
    <phoneticPr fontId="1"/>
  </si>
  <si>
    <t>打込</t>
    <rPh sb="0" eb="1">
      <t>ウ</t>
    </rPh>
    <rPh sb="1" eb="2">
      <t>コ</t>
    </rPh>
    <phoneticPr fontId="1"/>
  </si>
  <si>
    <t>角波鋼板</t>
    <rPh sb="0" eb="2">
      <t>カクナミ</t>
    </rPh>
    <rPh sb="2" eb="4">
      <t>コウハン</t>
    </rPh>
    <phoneticPr fontId="1"/>
  </si>
  <si>
    <t>ｔ15㎜</t>
    <phoneticPr fontId="1"/>
  </si>
  <si>
    <t>ｔ50　24ｋｇ品</t>
    <rPh sb="8" eb="9">
      <t>ヒン</t>
    </rPh>
    <phoneticPr fontId="1"/>
  </si>
  <si>
    <t>煙突</t>
    <rPh sb="0" eb="2">
      <t>エントツ</t>
    </rPh>
    <phoneticPr fontId="1"/>
  </si>
  <si>
    <t>食器棚</t>
    <rPh sb="0" eb="2">
      <t>ショッキ</t>
    </rPh>
    <rPh sb="2" eb="3">
      <t>タナ</t>
    </rPh>
    <phoneticPr fontId="1"/>
  </si>
  <si>
    <t>下足収納</t>
    <rPh sb="0" eb="2">
      <t>ゲソク</t>
    </rPh>
    <rPh sb="2" eb="4">
      <t>シュウノウ</t>
    </rPh>
    <phoneticPr fontId="1"/>
  </si>
  <si>
    <t>下足棚</t>
    <rPh sb="0" eb="2">
      <t>ゲソク</t>
    </rPh>
    <rPh sb="2" eb="3">
      <t>タナ</t>
    </rPh>
    <phoneticPr fontId="1"/>
  </si>
  <si>
    <t>収納棚</t>
    <rPh sb="0" eb="2">
      <t>シュウノウ</t>
    </rPh>
    <rPh sb="2" eb="3">
      <t>ダナ</t>
    </rPh>
    <phoneticPr fontId="1"/>
  </si>
  <si>
    <t>洗面カウンター</t>
    <rPh sb="0" eb="2">
      <t>センメン</t>
    </rPh>
    <phoneticPr fontId="1"/>
  </si>
  <si>
    <t>収納扉</t>
    <rPh sb="0" eb="2">
      <t>シュウノウ</t>
    </rPh>
    <rPh sb="2" eb="3">
      <t>トビラ</t>
    </rPh>
    <phoneticPr fontId="1"/>
  </si>
  <si>
    <t>囲炉裏</t>
    <rPh sb="0" eb="3">
      <t>イロリ</t>
    </rPh>
    <phoneticPr fontId="1"/>
  </si>
  <si>
    <t>F-8</t>
    <phoneticPr fontId="1"/>
  </si>
  <si>
    <t>囲炉裏框・囲炉裏蓋</t>
    <rPh sb="0" eb="3">
      <t>イロリ</t>
    </rPh>
    <rPh sb="3" eb="4">
      <t>カマチ</t>
    </rPh>
    <rPh sb="5" eb="8">
      <t>イロリ</t>
    </rPh>
    <rPh sb="8" eb="9">
      <t>フタ</t>
    </rPh>
    <phoneticPr fontId="1"/>
  </si>
  <si>
    <t>収納棚</t>
    <rPh sb="0" eb="3">
      <t>シュウノウタナ</t>
    </rPh>
    <phoneticPr fontId="1"/>
  </si>
  <si>
    <t>F-9a</t>
    <phoneticPr fontId="1"/>
  </si>
  <si>
    <t>F-9ｂ</t>
    <phoneticPr fontId="1"/>
  </si>
  <si>
    <t>C-1</t>
    <phoneticPr fontId="1"/>
  </si>
  <si>
    <t>C-2</t>
    <phoneticPr fontId="1"/>
  </si>
  <si>
    <t>C-3</t>
    <phoneticPr fontId="1"/>
  </si>
  <si>
    <t>C-4</t>
    <phoneticPr fontId="1"/>
  </si>
  <si>
    <t>C-5</t>
    <phoneticPr fontId="1"/>
  </si>
  <si>
    <t>ライニング笠木</t>
    <rPh sb="5" eb="7">
      <t>カサキ</t>
    </rPh>
    <phoneticPr fontId="1"/>
  </si>
  <si>
    <t>カーテンボックス</t>
    <phoneticPr fontId="1"/>
  </si>
  <si>
    <t>ブラインド</t>
    <phoneticPr fontId="1"/>
  </si>
  <si>
    <t>ｽﾗｯﾄ幅25</t>
    <rPh sb="4" eb="5">
      <t>ハバ</t>
    </rPh>
    <phoneticPr fontId="1"/>
  </si>
  <si>
    <t>ヨコ型コード式</t>
    <rPh sb="2" eb="3">
      <t>ガタ</t>
    </rPh>
    <rPh sb="6" eb="7">
      <t>シキ</t>
    </rPh>
    <phoneticPr fontId="1"/>
  </si>
  <si>
    <t>ﾗﾝﾊﾞｰｺｱ合板</t>
    <rPh sb="7" eb="9">
      <t>ゴウハン</t>
    </rPh>
    <phoneticPr fontId="1"/>
  </si>
  <si>
    <t>すだれ風ﾛｰﾙｽｸﾘｰﾝ</t>
    <rPh sb="3" eb="4">
      <t>フウ</t>
    </rPh>
    <phoneticPr fontId="1"/>
  </si>
  <si>
    <t>W800×H1900</t>
    <phoneticPr fontId="1"/>
  </si>
  <si>
    <t>W1800×H1900</t>
    <phoneticPr fontId="1"/>
  </si>
  <si>
    <t>W2000×H1900</t>
    <phoneticPr fontId="1"/>
  </si>
  <si>
    <t>W700×H2700</t>
    <phoneticPr fontId="1"/>
  </si>
  <si>
    <t>１槽ｼﾝｸ</t>
    <rPh sb="1" eb="2">
      <t>ソウ</t>
    </rPh>
    <phoneticPr fontId="1"/>
  </si>
  <si>
    <t>バックガード付き</t>
    <rPh sb="6" eb="7">
      <t>ツ</t>
    </rPh>
    <phoneticPr fontId="1"/>
  </si>
  <si>
    <t>W1800D650</t>
    <phoneticPr fontId="1"/>
  </si>
  <si>
    <t>調理台</t>
    <rPh sb="0" eb="3">
      <t>チョウリダイ</t>
    </rPh>
    <phoneticPr fontId="1"/>
  </si>
  <si>
    <t>SUS430</t>
    <phoneticPr fontId="1"/>
  </si>
  <si>
    <t>S430</t>
    <phoneticPr fontId="1"/>
  </si>
  <si>
    <t>ガスコンロ台</t>
    <rPh sb="5" eb="6">
      <t>ダイ</t>
    </rPh>
    <phoneticPr fontId="1"/>
  </si>
  <si>
    <t>調理作業台</t>
    <rPh sb="0" eb="2">
      <t>チョウリ</t>
    </rPh>
    <rPh sb="2" eb="5">
      <t>サギョウダイ</t>
    </rPh>
    <phoneticPr fontId="1"/>
  </si>
  <si>
    <t>W1800D750</t>
    <phoneticPr fontId="1"/>
  </si>
  <si>
    <t>片面引き出し</t>
    <rPh sb="0" eb="2">
      <t>カタメン</t>
    </rPh>
    <rPh sb="2" eb="3">
      <t>ヒ</t>
    </rPh>
    <rPh sb="4" eb="5">
      <t>ダ</t>
    </rPh>
    <phoneticPr fontId="1"/>
  </si>
  <si>
    <t>W1200D650</t>
    <phoneticPr fontId="1"/>
  </si>
  <si>
    <t>炊飯器台</t>
    <rPh sb="0" eb="3">
      <t>スイハンキ</t>
    </rPh>
    <rPh sb="3" eb="4">
      <t>ダイ</t>
    </rPh>
    <phoneticPr fontId="1"/>
  </si>
  <si>
    <t>W600D600</t>
    <phoneticPr fontId="1"/>
  </si>
  <si>
    <t>既製品物置</t>
    <rPh sb="0" eb="3">
      <t>キセイヒン</t>
    </rPh>
    <rPh sb="3" eb="5">
      <t>モノオキ</t>
    </rPh>
    <phoneticPr fontId="1"/>
  </si>
  <si>
    <t>程度品</t>
    <rPh sb="0" eb="3">
      <t>テイドヒン</t>
    </rPh>
    <phoneticPr fontId="1"/>
  </si>
  <si>
    <t>ﾖﾄﾞ物置　ｴﾙﾓ</t>
    <rPh sb="3" eb="5">
      <t>モノオキ</t>
    </rPh>
    <phoneticPr fontId="1"/>
  </si>
  <si>
    <t>LMD（S）-5829HL</t>
    <phoneticPr fontId="1"/>
  </si>
  <si>
    <t>基礎工事別途</t>
    <rPh sb="0" eb="2">
      <t>キソ</t>
    </rPh>
    <rPh sb="2" eb="4">
      <t>コウジ</t>
    </rPh>
    <rPh sb="4" eb="6">
      <t>ベット</t>
    </rPh>
    <phoneticPr fontId="1"/>
  </si>
  <si>
    <t>[サイン工事]</t>
    <rPh sb="4" eb="6">
      <t>コウジ</t>
    </rPh>
    <phoneticPr fontId="1"/>
  </si>
  <si>
    <t>SUS館名板</t>
    <rPh sb="3" eb="5">
      <t>カンメイ</t>
    </rPh>
    <rPh sb="5" eb="6">
      <t>イタ</t>
    </rPh>
    <phoneticPr fontId="1"/>
  </si>
  <si>
    <t>交付金補助事業</t>
    <rPh sb="0" eb="3">
      <t>コウフキン</t>
    </rPh>
    <rPh sb="3" eb="7">
      <t>ホジョジギョウ</t>
    </rPh>
    <phoneticPr fontId="1"/>
  </si>
  <si>
    <t>表示板</t>
    <rPh sb="0" eb="2">
      <t>ヒョウジ</t>
    </rPh>
    <rPh sb="2" eb="3">
      <t>イタ</t>
    </rPh>
    <phoneticPr fontId="1"/>
  </si>
  <si>
    <t>室名札</t>
    <rPh sb="0" eb="2">
      <t>シツメイ</t>
    </rPh>
    <rPh sb="2" eb="3">
      <t>フダ</t>
    </rPh>
    <phoneticPr fontId="1"/>
  </si>
  <si>
    <t>S-3　200角　平付</t>
    <rPh sb="7" eb="8">
      <t>カク</t>
    </rPh>
    <rPh sb="9" eb="11">
      <t>ヒラツ</t>
    </rPh>
    <phoneticPr fontId="1"/>
  </si>
  <si>
    <t>S-4　200角　平付</t>
    <rPh sb="7" eb="8">
      <t>カク</t>
    </rPh>
    <rPh sb="9" eb="11">
      <t>ヒラツ</t>
    </rPh>
    <phoneticPr fontId="1"/>
  </si>
  <si>
    <t>S-5　200角　持出</t>
    <rPh sb="7" eb="8">
      <t>カク</t>
    </rPh>
    <rPh sb="9" eb="11">
      <t>モチダシ</t>
    </rPh>
    <phoneticPr fontId="1"/>
  </si>
  <si>
    <t>[自立看板工事]</t>
    <rPh sb="1" eb="3">
      <t>ジリツ</t>
    </rPh>
    <rPh sb="3" eb="5">
      <t>カンバン</t>
    </rPh>
    <rPh sb="5" eb="7">
      <t>コウジ</t>
    </rPh>
    <phoneticPr fontId="1"/>
  </si>
  <si>
    <t>根切り</t>
    <rPh sb="0" eb="2">
      <t>ネキ</t>
    </rPh>
    <phoneticPr fontId="1"/>
  </si>
  <si>
    <t>ｍ3</t>
    <phoneticPr fontId="1"/>
  </si>
  <si>
    <t>床付け</t>
    <rPh sb="0" eb="2">
      <t>トコツ</t>
    </rPh>
    <phoneticPr fontId="1"/>
  </si>
  <si>
    <t>布堀り</t>
    <rPh sb="0" eb="2">
      <t>ヌノホリ</t>
    </rPh>
    <phoneticPr fontId="1"/>
  </si>
  <si>
    <t>埋戻し</t>
    <rPh sb="0" eb="1">
      <t>ウ</t>
    </rPh>
    <rPh sb="1" eb="2">
      <t>モド</t>
    </rPh>
    <phoneticPr fontId="1"/>
  </si>
  <si>
    <t>砂利地業</t>
    <rPh sb="0" eb="2">
      <t>ジャリ</t>
    </rPh>
    <rPh sb="2" eb="4">
      <t>チギョウ</t>
    </rPh>
    <phoneticPr fontId="1"/>
  </si>
  <si>
    <t>ｍ3</t>
    <phoneticPr fontId="33"/>
  </si>
  <si>
    <t>ｍ2</t>
    <phoneticPr fontId="33"/>
  </si>
  <si>
    <t>残土運搬</t>
    <rPh sb="0" eb="2">
      <t>ザンド</t>
    </rPh>
    <rPh sb="2" eb="4">
      <t>ウンパン</t>
    </rPh>
    <phoneticPr fontId="33"/>
  </si>
  <si>
    <t>捨てコンクリート</t>
    <rPh sb="0" eb="1">
      <t>ス</t>
    </rPh>
    <phoneticPr fontId="33"/>
  </si>
  <si>
    <t>普通コンクリート</t>
    <rPh sb="0" eb="2">
      <t>フツウ</t>
    </rPh>
    <phoneticPr fontId="33"/>
  </si>
  <si>
    <t>捨てコン　</t>
    <rPh sb="0" eb="1">
      <t>ス</t>
    </rPh>
    <phoneticPr fontId="33"/>
  </si>
  <si>
    <t>塩分測定費</t>
    <rPh sb="0" eb="2">
      <t>エンブン</t>
    </rPh>
    <rPh sb="2" eb="5">
      <t>ソクテイヒ</t>
    </rPh>
    <phoneticPr fontId="33"/>
  </si>
  <si>
    <t>回</t>
    <rPh sb="0" eb="1">
      <t>カイ</t>
    </rPh>
    <phoneticPr fontId="33"/>
  </si>
  <si>
    <t>型枠</t>
    <rPh sb="0" eb="2">
      <t>カタワク</t>
    </rPh>
    <phoneticPr fontId="33"/>
  </si>
  <si>
    <t>打放面補修</t>
    <rPh sb="0" eb="3">
      <t>ウチハナシメン</t>
    </rPh>
    <rPh sb="3" eb="5">
      <t>ホシュウ</t>
    </rPh>
    <phoneticPr fontId="33"/>
  </si>
  <si>
    <t>型枠運搬費</t>
    <rPh sb="0" eb="2">
      <t>カタワク</t>
    </rPh>
    <rPh sb="2" eb="5">
      <t>ウンパンヒ</t>
    </rPh>
    <phoneticPr fontId="33"/>
  </si>
  <si>
    <t>ｔ</t>
    <phoneticPr fontId="33"/>
  </si>
  <si>
    <t>鉄筋加工組立て</t>
    <rPh sb="0" eb="2">
      <t>テッキン</t>
    </rPh>
    <rPh sb="2" eb="4">
      <t>カコウ</t>
    </rPh>
    <rPh sb="4" eb="5">
      <t>ク</t>
    </rPh>
    <rPh sb="5" eb="6">
      <t>タ</t>
    </rPh>
    <phoneticPr fontId="33"/>
  </si>
  <si>
    <t>鉄筋運搬費</t>
    <rPh sb="0" eb="2">
      <t>テッキン</t>
    </rPh>
    <rPh sb="2" eb="5">
      <t>ウンパンヒ</t>
    </rPh>
    <phoneticPr fontId="33"/>
  </si>
  <si>
    <t>鉄骨下地</t>
    <rPh sb="0" eb="2">
      <t>テッコツ</t>
    </rPh>
    <rPh sb="1" eb="2">
      <t>ケイテツ</t>
    </rPh>
    <rPh sb="2" eb="4">
      <t>シタジ</t>
    </rPh>
    <phoneticPr fontId="33"/>
  </si>
  <si>
    <t>シーリング</t>
    <phoneticPr fontId="33"/>
  </si>
  <si>
    <t>ｍ</t>
    <phoneticPr fontId="33"/>
  </si>
  <si>
    <t>看板ルーバー</t>
    <rPh sb="0" eb="2">
      <t>カンバン</t>
    </rPh>
    <phoneticPr fontId="33"/>
  </si>
  <si>
    <t>館名板</t>
    <rPh sb="0" eb="2">
      <t>カンメイ</t>
    </rPh>
    <rPh sb="2" eb="3">
      <t>イタ</t>
    </rPh>
    <phoneticPr fontId="33"/>
  </si>
  <si>
    <t>組</t>
    <rPh sb="0" eb="1">
      <t>クミ</t>
    </rPh>
    <phoneticPr fontId="33"/>
  </si>
  <si>
    <t>式</t>
    <rPh sb="0" eb="1">
      <t>シキ</t>
    </rPh>
    <phoneticPr fontId="33"/>
  </si>
  <si>
    <t>FC18-S15</t>
    <phoneticPr fontId="33"/>
  </si>
  <si>
    <t>FC21-S18</t>
    <phoneticPr fontId="33"/>
  </si>
  <si>
    <t>ｺﾝｸﾘｰﾄ打設手間</t>
    <rPh sb="6" eb="8">
      <t>ダセツ</t>
    </rPh>
    <rPh sb="8" eb="10">
      <t>テマ</t>
    </rPh>
    <phoneticPr fontId="33"/>
  </si>
  <si>
    <t>基礎</t>
    <rPh sb="0" eb="2">
      <t>キソ</t>
    </rPh>
    <phoneticPr fontId="33"/>
  </si>
  <si>
    <t>小型構造物用型枠</t>
    <rPh sb="0" eb="2">
      <t>コガタ</t>
    </rPh>
    <rPh sb="2" eb="5">
      <t>コウゾウブツ</t>
    </rPh>
    <rPh sb="5" eb="6">
      <t>ヨウ</t>
    </rPh>
    <rPh sb="6" eb="8">
      <t>カタワク</t>
    </rPh>
    <phoneticPr fontId="33"/>
  </si>
  <si>
    <t>ベース</t>
    <phoneticPr fontId="1"/>
  </si>
  <si>
    <t>立ち上がり</t>
    <rPh sb="0" eb="1">
      <t>タ</t>
    </rPh>
    <rPh sb="2" eb="3">
      <t>ア</t>
    </rPh>
    <phoneticPr fontId="1"/>
  </si>
  <si>
    <t xml:space="preserve">B種　ｺｰﾝ処理　
</t>
    <rPh sb="1" eb="2">
      <t>シュ</t>
    </rPh>
    <rPh sb="6" eb="8">
      <t>ショリ</t>
    </rPh>
    <phoneticPr fontId="33"/>
  </si>
  <si>
    <t>小型構造物</t>
    <rPh sb="0" eb="2">
      <t>コガタ</t>
    </rPh>
    <rPh sb="2" eb="5">
      <t>コウゾウブツ</t>
    </rPh>
    <phoneticPr fontId="1"/>
  </si>
  <si>
    <t>本</t>
    <rPh sb="0" eb="1">
      <t>ホン</t>
    </rPh>
    <phoneticPr fontId="33"/>
  </si>
  <si>
    <t>人工木製ﾃﾞｯｷ材</t>
    <rPh sb="0" eb="2">
      <t>ジンコウ</t>
    </rPh>
    <rPh sb="2" eb="4">
      <t>モクセイ</t>
    </rPh>
    <rPh sb="8" eb="9">
      <t>ザイ</t>
    </rPh>
    <phoneticPr fontId="33"/>
  </si>
  <si>
    <t>床ﾓﾙﾀﾙ下地</t>
    <rPh sb="0" eb="1">
      <t>ユカ</t>
    </rPh>
    <rPh sb="5" eb="7">
      <t>シタジ</t>
    </rPh>
    <phoneticPr fontId="1"/>
  </si>
  <si>
    <t>磁器質ﾀｲﾙ下地</t>
    <rPh sb="0" eb="3">
      <t>ジキシツ</t>
    </rPh>
    <rPh sb="6" eb="8">
      <t>シタジ</t>
    </rPh>
    <phoneticPr fontId="1"/>
  </si>
  <si>
    <t>ｺﾞﾑﾁｯﾌﾟﾀｲﾙ下地</t>
    <rPh sb="10" eb="12">
      <t>シタジ</t>
    </rPh>
    <phoneticPr fontId="1"/>
  </si>
  <si>
    <t>煙突ﾕﾆｯﾄ</t>
    <rPh sb="0" eb="2">
      <t>エントツ</t>
    </rPh>
    <phoneticPr fontId="1"/>
  </si>
  <si>
    <t>電動バトン</t>
    <rPh sb="0" eb="2">
      <t>デンドウ</t>
    </rPh>
    <phoneticPr fontId="1"/>
  </si>
  <si>
    <t>ｸﾞﾘｯﾄﾊﾞﾄﾝ</t>
    <phoneticPr fontId="1"/>
  </si>
  <si>
    <t>1口ｺﾝﾛ</t>
    <rPh sb="1" eb="2">
      <t>クチ</t>
    </rPh>
    <phoneticPr fontId="1"/>
  </si>
  <si>
    <t>台</t>
    <rPh sb="0" eb="1">
      <t>ダイ</t>
    </rPh>
    <phoneticPr fontId="1"/>
  </si>
  <si>
    <t>五徳台</t>
    <rPh sb="0" eb="2">
      <t>ゴトク</t>
    </rPh>
    <rPh sb="2" eb="3">
      <t>ダイ</t>
    </rPh>
    <phoneticPr fontId="1"/>
  </si>
  <si>
    <t>3重ﾊﾞｰﾅｰ　1口</t>
    <rPh sb="1" eb="2">
      <t>ジュウ</t>
    </rPh>
    <rPh sb="9" eb="10">
      <t>クチ</t>
    </rPh>
    <phoneticPr fontId="1"/>
  </si>
  <si>
    <t>家庭用</t>
    <rPh sb="0" eb="3">
      <t>カテイヨウ</t>
    </rPh>
    <phoneticPr fontId="1"/>
  </si>
  <si>
    <t>ガス炊飯器</t>
    <rPh sb="2" eb="5">
      <t>スイハンキ</t>
    </rPh>
    <phoneticPr fontId="1"/>
  </si>
  <si>
    <t>2升焚き</t>
    <rPh sb="1" eb="2">
      <t>ショウ</t>
    </rPh>
    <rPh sb="2" eb="3">
      <t>タ</t>
    </rPh>
    <phoneticPr fontId="1"/>
  </si>
  <si>
    <t>普及品</t>
    <rPh sb="0" eb="3">
      <t>フキュウヒン</t>
    </rPh>
    <phoneticPr fontId="1"/>
  </si>
  <si>
    <t>B種　発生土</t>
    <rPh sb="1" eb="2">
      <t>シュ</t>
    </rPh>
    <rPh sb="3" eb="5">
      <t>ハッセイ</t>
    </rPh>
    <rPh sb="5" eb="6">
      <t>ツチ</t>
    </rPh>
    <phoneticPr fontId="1"/>
  </si>
  <si>
    <t>200角　ｶﾙﾌﾟ文字</t>
    <rPh sb="3" eb="4">
      <t>カク</t>
    </rPh>
    <rPh sb="9" eb="11">
      <t>モジ</t>
    </rPh>
    <phoneticPr fontId="33"/>
  </si>
  <si>
    <t>10×10　変性ｼﾘｺﾝ</t>
    <rPh sb="6" eb="8">
      <t>ヘンセイ</t>
    </rPh>
    <phoneticPr fontId="33"/>
  </si>
  <si>
    <t>運搬共　30日</t>
    <rPh sb="0" eb="2">
      <t>ウンパン</t>
    </rPh>
    <rPh sb="2" eb="3">
      <t>トモ</t>
    </rPh>
    <rPh sb="6" eb="7">
      <t>ニチ</t>
    </rPh>
    <phoneticPr fontId="1"/>
  </si>
  <si>
    <t>F-10</t>
    <phoneticPr fontId="1"/>
  </si>
  <si>
    <t>ﾊﾟﾗﾍﾟｯﾄ内部平板納め</t>
    <rPh sb="7" eb="9">
      <t>ナイブ</t>
    </rPh>
    <rPh sb="9" eb="10">
      <t>ヒラ</t>
    </rPh>
    <rPh sb="10" eb="11">
      <t>イタ</t>
    </rPh>
    <rPh sb="11" eb="12">
      <t>オサメ</t>
    </rPh>
    <phoneticPr fontId="1"/>
  </si>
  <si>
    <t>ｶﾞｽﾃｰﾌﾞﾙｺﾝﾛ</t>
    <phoneticPr fontId="1"/>
  </si>
  <si>
    <t>廊下用運搬車</t>
    <rPh sb="0" eb="3">
      <t>ロウカヨウ</t>
    </rPh>
    <rPh sb="3" eb="6">
      <t>ウンパンシャ</t>
    </rPh>
    <phoneticPr fontId="1"/>
  </si>
  <si>
    <t>強化ｶﾞﾗｽ</t>
    <rPh sb="0" eb="2">
      <t>キョウカ</t>
    </rPh>
    <phoneticPr fontId="1"/>
  </si>
  <si>
    <t>透明　5㎜</t>
    <rPh sb="0" eb="2">
      <t>トウメイ</t>
    </rPh>
    <phoneticPr fontId="1"/>
  </si>
  <si>
    <t>樹脂製</t>
    <rPh sb="0" eb="3">
      <t>ジュシセイ</t>
    </rPh>
    <phoneticPr fontId="1"/>
  </si>
  <si>
    <t>発生材運搬費</t>
    <rPh sb="0" eb="3">
      <t>ハッセイザイ</t>
    </rPh>
    <rPh sb="3" eb="6">
      <t>ウンパンヒ</t>
    </rPh>
    <phoneticPr fontId="1"/>
  </si>
  <si>
    <t>発生材処分費</t>
    <rPh sb="0" eb="3">
      <t>ハッセイザイ</t>
    </rPh>
    <rPh sb="3" eb="6">
      <t>ショブンヒ</t>
    </rPh>
    <phoneticPr fontId="1"/>
  </si>
  <si>
    <t>水平養生</t>
    <rPh sb="0" eb="2">
      <t>スイヘイ</t>
    </rPh>
    <rPh sb="2" eb="4">
      <t>ヨウジョウ</t>
    </rPh>
    <phoneticPr fontId="1"/>
  </si>
  <si>
    <t>水平安全ネット張り</t>
    <rPh sb="0" eb="2">
      <t>スイヘイ</t>
    </rPh>
    <rPh sb="2" eb="4">
      <t>アンゼン</t>
    </rPh>
    <rPh sb="7" eb="8">
      <t>ハ</t>
    </rPh>
    <phoneticPr fontId="1"/>
  </si>
  <si>
    <t>建枠幅600　　60日</t>
    <rPh sb="0" eb="2">
      <t>タテワク</t>
    </rPh>
    <rPh sb="2" eb="3">
      <t>ハバ</t>
    </rPh>
    <rPh sb="10" eb="11">
      <t>ニチ</t>
    </rPh>
    <phoneticPr fontId="1"/>
  </si>
  <si>
    <t>50日　運搬共　</t>
    <rPh sb="2" eb="3">
      <t>ニチ</t>
    </rPh>
    <rPh sb="4" eb="6">
      <t>ウンパン</t>
    </rPh>
    <rPh sb="6" eb="7">
      <t>トモ</t>
    </rPh>
    <phoneticPr fontId="1"/>
  </si>
  <si>
    <t>ｔ18㎜ﾗﾝﾊﾞｰコア合板</t>
    <rPh sb="11" eb="13">
      <t>ゴウハン</t>
    </rPh>
    <phoneticPr fontId="1"/>
  </si>
  <si>
    <t>断熱材</t>
    <rPh sb="0" eb="2">
      <t>ダンネツ</t>
    </rPh>
    <rPh sb="2" eb="3">
      <t>ザイ</t>
    </rPh>
    <phoneticPr fontId="1"/>
  </si>
  <si>
    <t>ﾎﾟﾘｽﾁﾚﾝﾌｫｰﾑ</t>
    <phoneticPr fontId="1"/>
  </si>
  <si>
    <t>ｸﾞﾗｽﾌｧｲﾊﾞｰ</t>
    <phoneticPr fontId="1"/>
  </si>
  <si>
    <t>土間</t>
    <rPh sb="0" eb="2">
      <t>ドマ</t>
    </rPh>
    <phoneticPr fontId="1"/>
  </si>
  <si>
    <t>780×2,260</t>
    <phoneticPr fontId="1"/>
  </si>
  <si>
    <t>t300　24ｋｇ品</t>
    <rPh sb="9" eb="10">
      <t>ヒン</t>
    </rPh>
    <phoneticPr fontId="1"/>
  </si>
  <si>
    <t>特寸　副資材共</t>
    <rPh sb="0" eb="2">
      <t>トクスン</t>
    </rPh>
    <rPh sb="3" eb="6">
      <t>フクシザイ</t>
    </rPh>
    <rPh sb="6" eb="7">
      <t>トモ</t>
    </rPh>
    <phoneticPr fontId="1"/>
  </si>
  <si>
    <t>副資材共</t>
    <phoneticPr fontId="1"/>
  </si>
  <si>
    <t>運搬共　60日</t>
    <rPh sb="0" eb="2">
      <t>ウンパン</t>
    </rPh>
    <rPh sb="2" eb="3">
      <t>トモ</t>
    </rPh>
    <rPh sb="6" eb="7">
      <t>ニチ</t>
    </rPh>
    <phoneticPr fontId="1"/>
  </si>
  <si>
    <t>800角ﾄｯﾌﾟ、ﾁﾑﾆｰﾌｧﾝ、</t>
    <rPh sb="3" eb="4">
      <t>カク</t>
    </rPh>
    <phoneticPr fontId="1"/>
  </si>
  <si>
    <t>ｺﾝﾄﾛｰﾗｰ、断熱２重煙突、</t>
    <rPh sb="8" eb="10">
      <t>ダンネツ</t>
    </rPh>
    <rPh sb="11" eb="12">
      <t>ジュウ</t>
    </rPh>
    <rPh sb="12" eb="14">
      <t>エントツ</t>
    </rPh>
    <phoneticPr fontId="1"/>
  </si>
  <si>
    <t>WS塗装共</t>
    <rPh sb="2" eb="4">
      <t>トソウ</t>
    </rPh>
    <rPh sb="4" eb="5">
      <t>トモ</t>
    </rPh>
    <phoneticPr fontId="1"/>
  </si>
  <si>
    <t>鋼材費</t>
    <rPh sb="0" eb="3">
      <t>コウザイヒ</t>
    </rPh>
    <phoneticPr fontId="36"/>
  </si>
  <si>
    <t>接合部材</t>
    <rPh sb="0" eb="2">
      <t>セツゴウ</t>
    </rPh>
    <rPh sb="2" eb="4">
      <t>ブザイ</t>
    </rPh>
    <phoneticPr fontId="36"/>
  </si>
  <si>
    <t>現調・加工図作成</t>
    <rPh sb="0" eb="2">
      <t>ゲンチョウ</t>
    </rPh>
    <rPh sb="3" eb="6">
      <t>カコウズ</t>
    </rPh>
    <rPh sb="6" eb="8">
      <t>サクセイ</t>
    </rPh>
    <phoneticPr fontId="36"/>
  </si>
  <si>
    <t>工場加工費</t>
    <rPh sb="0" eb="2">
      <t>コウジョウ</t>
    </rPh>
    <rPh sb="2" eb="5">
      <t>カコウヒ</t>
    </rPh>
    <phoneticPr fontId="36"/>
  </si>
  <si>
    <t>工場防錆塗装</t>
    <rPh sb="0" eb="2">
      <t>コウジョウ</t>
    </rPh>
    <rPh sb="2" eb="4">
      <t>ボウセイ</t>
    </rPh>
    <rPh sb="4" eb="6">
      <t>トソウ</t>
    </rPh>
    <phoneticPr fontId="36"/>
  </si>
  <si>
    <t>消耗品雑材料費</t>
    <rPh sb="0" eb="3">
      <t>ショウモウヒン</t>
    </rPh>
    <rPh sb="3" eb="7">
      <t>ザツザイリョウヒ</t>
    </rPh>
    <phoneticPr fontId="36"/>
  </si>
  <si>
    <t>運搬費</t>
    <rPh sb="0" eb="3">
      <t>ウンパンヒ</t>
    </rPh>
    <phoneticPr fontId="36"/>
  </si>
  <si>
    <t>工場管理費</t>
    <rPh sb="0" eb="2">
      <t>コウジョウ</t>
    </rPh>
    <rPh sb="2" eb="4">
      <t>カンリ</t>
    </rPh>
    <rPh sb="4" eb="5">
      <t>ヒ</t>
    </rPh>
    <phoneticPr fontId="36"/>
  </si>
  <si>
    <t>検査費</t>
    <rPh sb="0" eb="3">
      <t>ケンサヒ</t>
    </rPh>
    <phoneticPr fontId="36"/>
  </si>
  <si>
    <t>現場建方費</t>
    <rPh sb="0" eb="2">
      <t>ゲンバ</t>
    </rPh>
    <rPh sb="2" eb="3">
      <t>タ</t>
    </rPh>
    <rPh sb="3" eb="4">
      <t>カタ</t>
    </rPh>
    <rPh sb="4" eb="5">
      <t>ヒ</t>
    </rPh>
    <phoneticPr fontId="36"/>
  </si>
  <si>
    <t>ボルト締め共</t>
    <rPh sb="3" eb="4">
      <t>シ</t>
    </rPh>
    <rPh sb="5" eb="6">
      <t>トモ</t>
    </rPh>
    <phoneticPr fontId="36"/>
  </si>
  <si>
    <t>2.付帯工事</t>
    <rPh sb="2" eb="4">
      <t>フタイ</t>
    </rPh>
    <rPh sb="4" eb="6">
      <t>コウジ</t>
    </rPh>
    <phoneticPr fontId="36"/>
  </si>
  <si>
    <t>柱脚ｱﾝｶｰﾌﾚｰﾑ</t>
    <rPh sb="0" eb="2">
      <t>チュウキャク</t>
    </rPh>
    <phoneticPr fontId="36"/>
  </si>
  <si>
    <t>C1柱脚　H-1450　材工</t>
    <rPh sb="2" eb="4">
      <t>チュウキャク</t>
    </rPh>
    <rPh sb="12" eb="14">
      <t>ザイコウ</t>
    </rPh>
    <phoneticPr fontId="36"/>
  </si>
  <si>
    <t>C2柱脚　H-850　材工</t>
    <rPh sb="2" eb="4">
      <t>チュウキャク</t>
    </rPh>
    <rPh sb="11" eb="13">
      <t>ザイコウ</t>
    </rPh>
    <phoneticPr fontId="36"/>
  </si>
  <si>
    <t>材工　13.9ｔ</t>
    <rPh sb="0" eb="2">
      <t>ザイコウ</t>
    </rPh>
    <phoneticPr fontId="36"/>
  </si>
  <si>
    <t>1.鉄骨本体工事</t>
    <rPh sb="2" eb="4">
      <t>テッコツ</t>
    </rPh>
    <rPh sb="4" eb="6">
      <t>ホンタイ</t>
    </rPh>
    <rPh sb="6" eb="8">
      <t>コウジ</t>
    </rPh>
    <phoneticPr fontId="1"/>
  </si>
  <si>
    <t>JISK-5674　工場2回塗り</t>
    <rPh sb="10" eb="12">
      <t>コウジョウ</t>
    </rPh>
    <rPh sb="13" eb="14">
      <t>カイ</t>
    </rPh>
    <rPh sb="14" eb="15">
      <t>ヌ</t>
    </rPh>
    <phoneticPr fontId="36"/>
  </si>
  <si>
    <t>基</t>
    <rPh sb="0" eb="1">
      <t>キ</t>
    </rPh>
    <phoneticPr fontId="1"/>
  </si>
  <si>
    <t>煙突・雪割り・</t>
    <phoneticPr fontId="1"/>
  </si>
  <si>
    <t>[樹脂製]</t>
    <rPh sb="1" eb="3">
      <t>ジュシ</t>
    </rPh>
    <rPh sb="3" eb="4">
      <t>セイ</t>
    </rPh>
    <phoneticPr fontId="1"/>
  </si>
  <si>
    <t>再生ｸﾗｯｼｬﾗﾝ</t>
    <rPh sb="0" eb="2">
      <t>サイセイ</t>
    </rPh>
    <phoneticPr fontId="1"/>
  </si>
  <si>
    <t>屋根母屋・</t>
    <phoneticPr fontId="1"/>
  </si>
  <si>
    <t>外壁胴縁工事</t>
    <rPh sb="0" eb="2">
      <t>ガイヘキ</t>
    </rPh>
    <rPh sb="2" eb="4">
      <t>ドウフチ</t>
    </rPh>
    <rPh sb="4" eb="6">
      <t>コウジ</t>
    </rPh>
    <phoneticPr fontId="36"/>
  </si>
  <si>
    <t>現場荷揚・</t>
    <phoneticPr fontId="1"/>
  </si>
  <si>
    <t>ﾀﾗｯﾌﾟ</t>
    <phoneticPr fontId="1"/>
  </si>
  <si>
    <t>（梯子型上部）</t>
    <rPh sb="1" eb="3">
      <t>ハシゴ</t>
    </rPh>
    <rPh sb="3" eb="4">
      <t>ガタ</t>
    </rPh>
    <rPh sb="4" eb="6">
      <t>ジョウブ</t>
    </rPh>
    <phoneticPr fontId="1"/>
  </si>
  <si>
    <t>ﾛｯｷﾝｸﾞﾊﾞﾝﾄﾞ、内ｻﾎﾟｰﾄ</t>
    <rPh sb="12" eb="13">
      <t>ウチ</t>
    </rPh>
    <phoneticPr fontId="1"/>
  </si>
  <si>
    <t>ｱｽﾌｧﾙﾄﾙｰﾌｨﾝｸﾞ</t>
    <phoneticPr fontId="1"/>
  </si>
  <si>
    <t>改質</t>
    <rPh sb="0" eb="2">
      <t>カイシツ</t>
    </rPh>
    <phoneticPr fontId="1"/>
  </si>
  <si>
    <t>現場成型費</t>
    <rPh sb="0" eb="2">
      <t>ゲンバ</t>
    </rPh>
    <rPh sb="2" eb="4">
      <t>セイケイ</t>
    </rPh>
    <rPh sb="4" eb="5">
      <t>ヒ</t>
    </rPh>
    <phoneticPr fontId="1"/>
  </si>
  <si>
    <t>資材運搬費</t>
    <rPh sb="0" eb="2">
      <t>シザイ</t>
    </rPh>
    <rPh sb="2" eb="5">
      <t>ウンパンヒ</t>
    </rPh>
    <phoneticPr fontId="1"/>
  </si>
  <si>
    <t>Fc18-S18</t>
    <phoneticPr fontId="1"/>
  </si>
  <si>
    <t>　直接工事費</t>
    <rPh sb="1" eb="3">
      <t>チョクセツ</t>
    </rPh>
    <rPh sb="3" eb="6">
      <t>コウジヒ</t>
    </rPh>
    <phoneticPr fontId="1"/>
  </si>
  <si>
    <t>Fc21-S18</t>
    <phoneticPr fontId="1"/>
  </si>
  <si>
    <t>開き止めFB</t>
    <rPh sb="0" eb="1">
      <t>ヒラ</t>
    </rPh>
    <rPh sb="2" eb="3">
      <t>ト</t>
    </rPh>
    <phoneticPr fontId="1"/>
  </si>
  <si>
    <t>ｱﾝｶｰﾎﾞﾙﾄ固定</t>
    <rPh sb="8" eb="10">
      <t>コテイ</t>
    </rPh>
    <phoneticPr fontId="1"/>
  </si>
  <si>
    <t>＠1800程度</t>
    <rPh sb="5" eb="7">
      <t>テイド</t>
    </rPh>
    <phoneticPr fontId="1"/>
  </si>
  <si>
    <t>746.66m2</t>
    <phoneticPr fontId="1"/>
  </si>
  <si>
    <t>現場合番工費共</t>
    <rPh sb="0" eb="2">
      <t>ゲンバ</t>
    </rPh>
    <rPh sb="2" eb="3">
      <t>ア</t>
    </rPh>
    <rPh sb="3" eb="4">
      <t>バン</t>
    </rPh>
    <rPh sb="4" eb="6">
      <t>コウヒ</t>
    </rPh>
    <rPh sb="6" eb="7">
      <t>トモ</t>
    </rPh>
    <phoneticPr fontId="1"/>
  </si>
  <si>
    <t>第3者検査共</t>
    <rPh sb="0" eb="1">
      <t>ダイ</t>
    </rPh>
    <rPh sb="2" eb="3">
      <t>モノ</t>
    </rPh>
    <rPh sb="3" eb="5">
      <t>ケンサ</t>
    </rPh>
    <rPh sb="5" eb="6">
      <t>トモ</t>
    </rPh>
    <phoneticPr fontId="1"/>
  </si>
  <si>
    <t>ｽﾗｲﾃﾞｨﾝｸﾞｳｫｰﾙ・</t>
    <phoneticPr fontId="36"/>
  </si>
  <si>
    <t>電動ﾊﾞﾄﾝ下地</t>
    <rPh sb="0" eb="2">
      <t>デンドウ</t>
    </rPh>
    <rPh sb="6" eb="8">
      <t>シタジ</t>
    </rPh>
    <phoneticPr fontId="1"/>
  </si>
  <si>
    <t>材工　1.2ｔ</t>
    <rPh sb="0" eb="2">
      <t>ザイコウ</t>
    </rPh>
    <phoneticPr fontId="36"/>
  </si>
  <si>
    <t>付帯工事材運搬共</t>
    <rPh sb="0" eb="2">
      <t>フタイ</t>
    </rPh>
    <rPh sb="2" eb="4">
      <t>コウジ</t>
    </rPh>
    <rPh sb="4" eb="5">
      <t>ザイ</t>
    </rPh>
    <rPh sb="5" eb="7">
      <t>ウンパン</t>
    </rPh>
    <rPh sb="7" eb="8">
      <t>トモ</t>
    </rPh>
    <phoneticPr fontId="1"/>
  </si>
  <si>
    <t>現場建方重機費</t>
    <rPh sb="0" eb="2">
      <t>ゲンバ</t>
    </rPh>
    <rPh sb="2" eb="3">
      <t>タ</t>
    </rPh>
    <rPh sb="3" eb="4">
      <t>カタ</t>
    </rPh>
    <rPh sb="4" eb="6">
      <t>ジュウキ</t>
    </rPh>
    <rPh sb="6" eb="7">
      <t>ヒ</t>
    </rPh>
    <phoneticPr fontId="36"/>
  </si>
  <si>
    <t>下地張り</t>
    <rPh sb="0" eb="2">
      <t>シタジ</t>
    </rPh>
    <rPh sb="2" eb="3">
      <t>ハ</t>
    </rPh>
    <phoneticPr fontId="1"/>
  </si>
  <si>
    <t>継目処理</t>
    <rPh sb="0" eb="2">
      <t>ツギメ</t>
    </rPh>
    <rPh sb="2" eb="4">
      <t>ショリ</t>
    </rPh>
    <phoneticPr fontId="1"/>
  </si>
  <si>
    <t>4ｔ車　往復</t>
    <rPh sb="2" eb="3">
      <t>クルマ</t>
    </rPh>
    <rPh sb="4" eb="6">
      <t>オウフク</t>
    </rPh>
    <phoneticPr fontId="33"/>
  </si>
  <si>
    <t>4ｔ車</t>
    <rPh sb="2" eb="3">
      <t>クルマ</t>
    </rPh>
    <phoneticPr fontId="33"/>
  </si>
  <si>
    <t>準不燃</t>
    <rPh sb="0" eb="3">
      <t>ジュンフネン</t>
    </rPh>
    <phoneticPr fontId="1"/>
  </si>
  <si>
    <t>本体　29.81ｔ</t>
    <rPh sb="0" eb="2">
      <t>ホンタイ</t>
    </rPh>
    <phoneticPr fontId="36"/>
  </si>
  <si>
    <t>工場溶接共　29.81ｔ</t>
    <rPh sb="0" eb="2">
      <t>コウジョウ</t>
    </rPh>
    <rPh sb="2" eb="4">
      <t>ヨウセツ</t>
    </rPh>
    <rPh sb="4" eb="5">
      <t>トモ</t>
    </rPh>
    <phoneticPr fontId="36"/>
  </si>
  <si>
    <t>3.0km以下　DID区間有り</t>
    <rPh sb="5" eb="7">
      <t>イカ</t>
    </rPh>
    <rPh sb="11" eb="13">
      <t>クカン</t>
    </rPh>
    <rPh sb="13" eb="14">
      <t>ア</t>
    </rPh>
    <phoneticPr fontId="1"/>
  </si>
  <si>
    <t>ﾀﾞﾝﾌﾟﾄﾗｯｸ2ｔ</t>
    <phoneticPr fontId="1"/>
  </si>
  <si>
    <t>人力積込　仕上材・材料類</t>
    <rPh sb="0" eb="2">
      <t>ジンリキ</t>
    </rPh>
    <rPh sb="2" eb="3">
      <t>ツ</t>
    </rPh>
    <rPh sb="3" eb="4">
      <t>コ</t>
    </rPh>
    <rPh sb="5" eb="8">
      <t>シアゲザイ</t>
    </rPh>
    <rPh sb="9" eb="12">
      <t>ザイリョウルイ</t>
    </rPh>
    <phoneticPr fontId="1"/>
  </si>
  <si>
    <t>4.5km以下　DID区間有り</t>
    <rPh sb="5" eb="7">
      <t>イカ</t>
    </rPh>
    <rPh sb="11" eb="13">
      <t>クカン</t>
    </rPh>
    <rPh sb="13" eb="14">
      <t>ア</t>
    </rPh>
    <phoneticPr fontId="1"/>
  </si>
  <si>
    <t>既存塩ビ管</t>
    <phoneticPr fontId="1"/>
  </si>
  <si>
    <t>廃プラスチック類</t>
    <phoneticPr fontId="1"/>
  </si>
  <si>
    <t>板類</t>
    <rPh sb="0" eb="2">
      <t>イタルイ</t>
    </rPh>
    <phoneticPr fontId="1"/>
  </si>
  <si>
    <t>SUS製　防犯ベル付</t>
    <rPh sb="3" eb="4">
      <t>セイ</t>
    </rPh>
    <rPh sb="5" eb="7">
      <t>ボウハン</t>
    </rPh>
    <rPh sb="9" eb="10">
      <t>ツキ</t>
    </rPh>
    <phoneticPr fontId="1"/>
  </si>
  <si>
    <t>埋込み型　6型　1本用</t>
    <rPh sb="0" eb="1">
      <t>ウ</t>
    </rPh>
    <rPh sb="1" eb="2">
      <t>コ</t>
    </rPh>
    <rPh sb="3" eb="4">
      <t>ガタ</t>
    </rPh>
    <rPh sb="6" eb="7">
      <t>ガタ</t>
    </rPh>
    <rPh sb="9" eb="10">
      <t>ホン</t>
    </rPh>
    <rPh sb="10" eb="11">
      <t>ヨウ</t>
    </rPh>
    <phoneticPr fontId="1"/>
  </si>
  <si>
    <t>直均し仕上げ</t>
    <phoneticPr fontId="1"/>
  </si>
  <si>
    <t>五徳共</t>
    <rPh sb="0" eb="2">
      <t>ゴトク</t>
    </rPh>
    <rPh sb="2" eb="3">
      <t>トモ</t>
    </rPh>
    <phoneticPr fontId="1"/>
  </si>
  <si>
    <t>存置期間8か月</t>
    <rPh sb="0" eb="2">
      <t>ソンチ</t>
    </rPh>
    <rPh sb="2" eb="4">
      <t>キカン</t>
    </rPh>
    <rPh sb="6" eb="7">
      <t>ゲツ</t>
    </rPh>
    <phoneticPr fontId="1"/>
  </si>
  <si>
    <t>※1 □上記工事価格のうち、現場労働者に関する健康保険、厚生年金保険及び雇用保険の法定事業主負担分を含む</t>
    <rPh sb="4" eb="6">
      <t>ジョウキ</t>
    </rPh>
    <rPh sb="6" eb="8">
      <t>コウジ</t>
    </rPh>
    <rPh sb="8" eb="10">
      <t>カカク</t>
    </rPh>
    <rPh sb="14" eb="16">
      <t>ゲンバ</t>
    </rPh>
    <rPh sb="16" eb="19">
      <t>ロウドウシャ</t>
    </rPh>
    <rPh sb="20" eb="21">
      <t>カン</t>
    </rPh>
    <rPh sb="23" eb="25">
      <t>ケンコウ</t>
    </rPh>
    <rPh sb="25" eb="27">
      <t>ホケン</t>
    </rPh>
    <rPh sb="28" eb="30">
      <t>コウセイ</t>
    </rPh>
    <rPh sb="30" eb="32">
      <t>ネンキン</t>
    </rPh>
    <rPh sb="32" eb="34">
      <t>ホケン</t>
    </rPh>
    <rPh sb="34" eb="35">
      <t>オヨ</t>
    </rPh>
    <rPh sb="36" eb="38">
      <t>コヨウ</t>
    </rPh>
    <rPh sb="38" eb="40">
      <t>ホケン</t>
    </rPh>
    <rPh sb="41" eb="43">
      <t>ホウテイ</t>
    </rPh>
    <rPh sb="43" eb="46">
      <t>ジギョウヌシ</t>
    </rPh>
    <rPh sb="46" eb="48">
      <t>フタン</t>
    </rPh>
    <rPh sb="48" eb="49">
      <t>ブン</t>
    </rPh>
    <rPh sb="50" eb="51">
      <t>フク</t>
    </rPh>
    <phoneticPr fontId="1"/>
  </si>
  <si>
    <t>【提出用】</t>
    <rPh sb="1" eb="4">
      <t>テイシュツヨウ</t>
    </rPh>
    <phoneticPr fontId="1"/>
  </si>
  <si>
    <t>【提出用】</t>
    <phoneticPr fontId="1"/>
  </si>
  <si>
    <t>　9　左官工事</t>
    <rPh sb="3" eb="5">
      <t>サカン</t>
    </rPh>
    <rPh sb="5" eb="7">
      <t>コウジ</t>
    </rPh>
    <phoneticPr fontId="1"/>
  </si>
  <si>
    <t>循環税</t>
    <rPh sb="0" eb="3">
      <t>ジュンカンゼイ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</si>
</sst>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#,##0_ "/>
    <numFmt numFmtId="177" formatCode="#,##0_);[Red]\(#,##0\)"/>
    <numFmt numFmtId="178" formatCode="#,##0.0_ "/>
    <numFmt numFmtId="179" formatCode="#,##0.00_ "/>
    <numFmt numFmtId="180" formatCode="#,##0;&quot;▲ &quot;#,##0"/>
    <numFmt numFmtId="181" formatCode="0.0%"/>
    <numFmt numFmtId="182" formatCode="0_ "/>
    <numFmt numFmtId="183" formatCode="#,##0_ ;[Red]\-#,##0\ "/>
    <numFmt numFmtId="184" formatCode="#,##0;&quot;△ &quot;#,##0"/>
    <numFmt numFmtId="185" formatCode="#,##0.0_);[Red]\(#,##0.0\)"/>
    <numFmt numFmtId="186" formatCode="\(#,###\)"/>
    <numFmt numFmtId="187" formatCode="0_);[Red]\(0\)"/>
    <numFmt numFmtId="188" formatCode="0.0_);[Red]\(0.0\)"/>
    <numFmt numFmtId="189" formatCode="#,##0_);\(#,##0\)"/>
    <numFmt numFmtId="190" formatCode="#,##0.000_ "/>
  </numFmts>
  <fonts count="3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ゴシック"/>
      <family val="3"/>
      <charset val="128"/>
    </font>
    <font>
      <sz val="8"/>
      <color indexed="10"/>
      <name val="ＭＳ Ｐ明朝"/>
      <family val="1"/>
      <charset val="128"/>
    </font>
    <font>
      <sz val="8"/>
      <name val="ＭＳ Ｐゴシック"/>
      <family val="3"/>
      <charset val="128"/>
    </font>
    <font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sz val="10"/>
      <color indexed="10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9"/>
      <color theme="0"/>
      <name val="ＭＳ 明朝"/>
      <family val="1"/>
      <charset val="128"/>
    </font>
    <font>
      <sz val="6"/>
      <name val="ＭＳ ゴシック"/>
      <family val="3"/>
      <charset val="128"/>
    </font>
    <font>
      <sz val="8.5"/>
      <name val="ＭＳ Ｐ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</borders>
  <cellStyleXfs count="49"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8" borderId="56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0" fontId="7" fillId="3" borderId="57" applyNumberFormat="0" applyFont="0" applyAlignment="0" applyProtection="0">
      <alignment vertical="center"/>
    </xf>
    <xf numFmtId="0" fontId="20" fillId="0" borderId="58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5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24" fillId="0" borderId="60" applyNumberFormat="0" applyFill="0" applyAlignment="0" applyProtection="0">
      <alignment vertical="center"/>
    </xf>
    <xf numFmtId="0" fontId="25" fillId="0" borderId="61" applyNumberFormat="0" applyFill="0" applyAlignment="0" applyProtection="0">
      <alignment vertical="center"/>
    </xf>
    <xf numFmtId="0" fontId="26" fillId="0" borderId="6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3" applyNumberFormat="0" applyFill="0" applyAlignment="0" applyProtection="0">
      <alignment vertical="center"/>
    </xf>
    <xf numFmtId="0" fontId="28" fillId="31" borderId="64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59" applyNumberFormat="0" applyAlignment="0" applyProtection="0">
      <alignment vertical="center"/>
    </xf>
    <xf numFmtId="0" fontId="4" fillId="0" borderId="0"/>
    <xf numFmtId="0" fontId="7" fillId="0" borderId="0"/>
    <xf numFmtId="0" fontId="31" fillId="32" borderId="0" applyNumberFormat="0" applyBorder="0" applyAlignment="0" applyProtection="0">
      <alignment vertical="center"/>
    </xf>
  </cellStyleXfs>
  <cellXfs count="369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1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6" fontId="3" fillId="0" borderId="13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176" fontId="3" fillId="0" borderId="14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6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17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76" fontId="3" fillId="0" borderId="12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176" fontId="3" fillId="0" borderId="13" xfId="0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vertical="center"/>
    </xf>
    <xf numFmtId="178" fontId="3" fillId="0" borderId="6" xfId="0" applyNumberFormat="1" applyFont="1" applyBorder="1" applyAlignment="1">
      <alignment vertical="center"/>
    </xf>
    <xf numFmtId="178" fontId="3" fillId="0" borderId="8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177" fontId="3" fillId="0" borderId="17" xfId="0" applyNumberFormat="1" applyFont="1" applyBorder="1" applyAlignment="1">
      <alignment vertical="center"/>
    </xf>
    <xf numFmtId="177" fontId="3" fillId="0" borderId="19" xfId="0" applyNumberFormat="1" applyFont="1" applyBorder="1" applyAlignment="1">
      <alignment vertical="center"/>
    </xf>
    <xf numFmtId="177" fontId="3" fillId="0" borderId="16" xfId="0" applyNumberFormat="1" applyFont="1" applyBorder="1" applyAlignment="1">
      <alignment vertical="center"/>
    </xf>
    <xf numFmtId="177" fontId="3" fillId="0" borderId="6" xfId="0" applyNumberFormat="1" applyFont="1" applyBorder="1" applyAlignment="1">
      <alignment vertical="center"/>
    </xf>
    <xf numFmtId="177" fontId="3" fillId="0" borderId="18" xfId="0" applyNumberFormat="1" applyFont="1" applyBorder="1" applyAlignment="1">
      <alignment vertical="center"/>
    </xf>
    <xf numFmtId="177" fontId="3" fillId="0" borderId="15" xfId="0" applyNumberFormat="1" applyFont="1" applyBorder="1" applyAlignment="1">
      <alignment vertical="center"/>
    </xf>
    <xf numFmtId="177" fontId="3" fillId="0" borderId="8" xfId="0" applyNumberFormat="1" applyFont="1" applyBorder="1" applyAlignment="1">
      <alignment vertical="center"/>
    </xf>
    <xf numFmtId="177" fontId="3" fillId="0" borderId="20" xfId="0" applyNumberFormat="1" applyFont="1" applyBorder="1" applyAlignment="1">
      <alignment vertical="center"/>
    </xf>
    <xf numFmtId="177" fontId="3" fillId="0" borderId="21" xfId="0" applyNumberFormat="1" applyFont="1" applyBorder="1" applyAlignment="1">
      <alignment vertical="center"/>
    </xf>
    <xf numFmtId="177" fontId="3" fillId="0" borderId="10" xfId="0" applyNumberFormat="1" applyFont="1" applyBorder="1" applyAlignment="1">
      <alignment vertical="center"/>
    </xf>
    <xf numFmtId="177" fontId="3" fillId="0" borderId="26" xfId="0" applyNumberFormat="1" applyFont="1" applyBorder="1" applyAlignment="1">
      <alignment vertical="center"/>
    </xf>
    <xf numFmtId="177" fontId="3" fillId="0" borderId="1" xfId="0" applyNumberFormat="1" applyFont="1" applyBorder="1" applyAlignment="1">
      <alignment vertical="center"/>
    </xf>
    <xf numFmtId="177" fontId="3" fillId="0" borderId="27" xfId="0" applyNumberFormat="1" applyFont="1" applyBorder="1" applyAlignment="1">
      <alignment vertical="center"/>
    </xf>
    <xf numFmtId="0" fontId="3" fillId="0" borderId="4" xfId="0" applyFont="1" applyBorder="1" applyAlignment="1">
      <alignment vertical="center" shrinkToFit="1"/>
    </xf>
    <xf numFmtId="176" fontId="3" fillId="0" borderId="22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4" xfId="0" applyNumberFormat="1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176" fontId="3" fillId="0" borderId="31" xfId="0" applyNumberFormat="1" applyFont="1" applyBorder="1" applyAlignment="1">
      <alignment horizontal="center" vertical="center"/>
    </xf>
    <xf numFmtId="176" fontId="3" fillId="0" borderId="31" xfId="0" applyNumberFormat="1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176" fontId="3" fillId="0" borderId="33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176" fontId="3" fillId="0" borderId="28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180" fontId="3" fillId="0" borderId="22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40" fontId="8" fillId="0" borderId="0" xfId="36" applyNumberFormat="1" applyFont="1" applyAlignment="1">
      <alignment vertical="center"/>
    </xf>
    <xf numFmtId="38" fontId="8" fillId="0" borderId="0" xfId="36" applyFont="1" applyAlignment="1">
      <alignment vertical="center"/>
    </xf>
    <xf numFmtId="38" fontId="2" fillId="0" borderId="0" xfId="36" applyFont="1" applyAlignment="1">
      <alignment vertical="center"/>
    </xf>
    <xf numFmtId="181" fontId="2" fillId="0" borderId="0" xfId="28" applyNumberFormat="1" applyFont="1" applyAlignment="1">
      <alignment vertical="center"/>
    </xf>
    <xf numFmtId="0" fontId="9" fillId="0" borderId="37" xfId="47" applyFont="1" applyBorder="1" applyAlignment="1">
      <alignment horizontal="left"/>
    </xf>
    <xf numFmtId="0" fontId="0" fillId="0" borderId="37" xfId="47" applyFont="1" applyBorder="1" applyAlignment="1">
      <alignment horizontal="left" vertical="center"/>
    </xf>
    <xf numFmtId="0" fontId="0" fillId="0" borderId="0" xfId="47" applyFont="1"/>
    <xf numFmtId="0" fontId="5" fillId="0" borderId="38" xfId="47" applyFont="1" applyBorder="1" applyAlignment="1">
      <alignment vertical="center"/>
    </xf>
    <xf numFmtId="0" fontId="5" fillId="0" borderId="39" xfId="47" applyFont="1" applyBorder="1" applyAlignment="1">
      <alignment vertical="center"/>
    </xf>
    <xf numFmtId="0" fontId="5" fillId="0" borderId="41" xfId="47" applyFont="1" applyBorder="1" applyAlignment="1">
      <alignment horizontal="distributed" vertical="center"/>
    </xf>
    <xf numFmtId="0" fontId="5" fillId="0" borderId="6" xfId="47" applyFont="1" applyBorder="1" applyAlignment="1">
      <alignment horizontal="center" vertical="center"/>
    </xf>
    <xf numFmtId="0" fontId="5" fillId="0" borderId="42" xfId="47" applyFont="1" applyBorder="1" applyAlignment="1">
      <alignment vertical="center"/>
    </xf>
    <xf numFmtId="0" fontId="5" fillId="0" borderId="8" xfId="47" applyFont="1" applyBorder="1" applyAlignment="1">
      <alignment horizontal="center" vertical="center"/>
    </xf>
    <xf numFmtId="38" fontId="5" fillId="0" borderId="42" xfId="37" applyFont="1" applyBorder="1" applyAlignment="1">
      <alignment horizontal="distributed" vertical="center"/>
    </xf>
    <xf numFmtId="0" fontId="5" fillId="0" borderId="41" xfId="47" applyFont="1" applyBorder="1" applyAlignment="1">
      <alignment horizontal="center" vertical="center"/>
    </xf>
    <xf numFmtId="0" fontId="5" fillId="0" borderId="42" xfId="47" applyFont="1" applyBorder="1" applyAlignment="1">
      <alignment horizontal="center" vertical="center"/>
    </xf>
    <xf numFmtId="0" fontId="5" fillId="0" borderId="14" xfId="47" applyFont="1" applyBorder="1" applyAlignment="1">
      <alignment vertical="center"/>
    </xf>
    <xf numFmtId="0" fontId="5" fillId="0" borderId="23" xfId="47" applyFont="1" applyBorder="1" applyAlignment="1">
      <alignment horizontal="center" vertical="center"/>
    </xf>
    <xf numFmtId="0" fontId="5" fillId="0" borderId="13" xfId="47" applyFont="1" applyBorder="1" applyAlignment="1">
      <alignment vertical="center"/>
    </xf>
    <xf numFmtId="0" fontId="5" fillId="0" borderId="24" xfId="47" applyFont="1" applyBorder="1" applyAlignment="1">
      <alignment horizontal="center" vertical="center"/>
    </xf>
    <xf numFmtId="0" fontId="5" fillId="0" borderId="12" xfId="47" applyFont="1" applyBorder="1" applyAlignment="1">
      <alignment vertical="center"/>
    </xf>
    <xf numFmtId="0" fontId="5" fillId="0" borderId="22" xfId="47" applyFont="1" applyBorder="1" applyAlignment="1">
      <alignment horizontal="center" vertical="center"/>
    </xf>
    <xf numFmtId="0" fontId="11" fillId="0" borderId="22" xfId="47" applyFont="1" applyBorder="1" applyAlignment="1">
      <alignment horizontal="center" vertical="center"/>
    </xf>
    <xf numFmtId="0" fontId="5" fillId="0" borderId="43" xfId="47" applyFont="1" applyBorder="1" applyAlignment="1">
      <alignment horizontal="center" vertical="center"/>
    </xf>
    <xf numFmtId="38" fontId="11" fillId="0" borderId="24" xfId="37" applyFont="1" applyBorder="1" applyAlignment="1">
      <alignment vertical="center"/>
    </xf>
    <xf numFmtId="177" fontId="5" fillId="0" borderId="23" xfId="37" applyNumberFormat="1" applyFont="1" applyBorder="1" applyAlignment="1">
      <alignment vertical="center"/>
    </xf>
    <xf numFmtId="0" fontId="5" fillId="0" borderId="42" xfId="47" applyFont="1" applyBorder="1" applyAlignment="1">
      <alignment horizontal="left" vertical="center"/>
    </xf>
    <xf numFmtId="177" fontId="5" fillId="0" borderId="24" xfId="37" applyNumberFormat="1" applyFont="1" applyBorder="1" applyAlignment="1">
      <alignment vertical="center"/>
    </xf>
    <xf numFmtId="0" fontId="5" fillId="0" borderId="23" xfId="47" applyFont="1" applyBorder="1" applyAlignment="1">
      <alignment vertical="center"/>
    </xf>
    <xf numFmtId="0" fontId="5" fillId="0" borderId="24" xfId="47" applyFont="1" applyBorder="1" applyAlignment="1">
      <alignment vertical="center"/>
    </xf>
    <xf numFmtId="38" fontId="11" fillId="0" borderId="23" xfId="37" applyFont="1" applyBorder="1" applyAlignment="1">
      <alignment vertical="center"/>
    </xf>
    <xf numFmtId="0" fontId="3" fillId="0" borderId="34" xfId="47" applyFont="1" applyBorder="1" applyAlignment="1">
      <alignment horizontal="left" vertical="center"/>
    </xf>
    <xf numFmtId="0" fontId="3" fillId="0" borderId="0" xfId="47" applyFont="1" applyAlignment="1">
      <alignment horizontal="left" vertical="center"/>
    </xf>
    <xf numFmtId="0" fontId="3" fillId="0" borderId="44" xfId="47" applyFont="1" applyBorder="1" applyAlignment="1">
      <alignment horizontal="left" vertical="center"/>
    </xf>
    <xf numFmtId="0" fontId="3" fillId="0" borderId="35" xfId="47" applyFont="1" applyBorder="1" applyAlignment="1">
      <alignment horizontal="left" vertical="center"/>
    </xf>
    <xf numFmtId="0" fontId="5" fillId="0" borderId="45" xfId="47" applyFont="1" applyBorder="1" applyAlignment="1">
      <alignment vertical="center"/>
    </xf>
    <xf numFmtId="177" fontId="12" fillId="0" borderId="0" xfId="0" applyNumberFormat="1" applyFont="1" applyAlignment="1">
      <alignment vertical="center"/>
    </xf>
    <xf numFmtId="0" fontId="14" fillId="0" borderId="0" xfId="47" applyFont="1" applyAlignment="1">
      <alignment horizontal="center"/>
    </xf>
    <xf numFmtId="180" fontId="14" fillId="0" borderId="0" xfId="35" applyNumberFormat="1" applyFont="1" applyAlignment="1">
      <alignment horizontal="right" vertical="center"/>
    </xf>
    <xf numFmtId="38" fontId="14" fillId="0" borderId="0" xfId="35" applyFont="1" applyBorder="1" applyAlignment="1">
      <alignment horizontal="center" vertical="center"/>
    </xf>
    <xf numFmtId="180" fontId="14" fillId="0" borderId="0" xfId="35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38" fontId="6" fillId="0" borderId="26" xfId="34" applyFont="1" applyFill="1" applyBorder="1" applyAlignment="1">
      <alignment vertical="center"/>
    </xf>
    <xf numFmtId="181" fontId="3" fillId="0" borderId="17" xfId="28" applyNumberFormat="1" applyFont="1" applyFill="1" applyBorder="1" applyAlignment="1">
      <alignment vertical="center"/>
    </xf>
    <xf numFmtId="179" fontId="3" fillId="0" borderId="0" xfId="0" applyNumberFormat="1" applyFont="1" applyAlignment="1">
      <alignment vertical="center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5" fillId="0" borderId="14" xfId="47" applyFont="1" applyBorder="1" applyAlignment="1">
      <alignment horizontal="center" vertical="center"/>
    </xf>
    <xf numFmtId="0" fontId="5" fillId="0" borderId="13" xfId="47" applyFont="1" applyBorder="1" applyAlignment="1">
      <alignment horizontal="center" vertical="center"/>
    </xf>
    <xf numFmtId="0" fontId="5" fillId="0" borderId="54" xfId="47" applyFont="1" applyBorder="1" applyAlignment="1">
      <alignment vertical="center"/>
    </xf>
    <xf numFmtId="0" fontId="5" fillId="0" borderId="40" xfId="47" applyFont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176" fontId="6" fillId="0" borderId="19" xfId="0" applyNumberFormat="1" applyFont="1" applyBorder="1" applyAlignment="1">
      <alignment vertical="center"/>
    </xf>
    <xf numFmtId="176" fontId="6" fillId="0" borderId="20" xfId="34" applyNumberFormat="1" applyFont="1" applyFill="1" applyBorder="1" applyAlignment="1">
      <alignment vertical="center"/>
    </xf>
    <xf numFmtId="176" fontId="6" fillId="0" borderId="18" xfId="34" applyNumberFormat="1" applyFont="1" applyFill="1" applyBorder="1" applyAlignment="1">
      <alignment vertical="center"/>
    </xf>
    <xf numFmtId="176" fontId="6" fillId="0" borderId="19" xfId="34" applyNumberFormat="1" applyFont="1" applyFill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85" fontId="3" fillId="0" borderId="0" xfId="0" applyNumberFormat="1" applyFont="1" applyAlignment="1">
      <alignment vertical="center"/>
    </xf>
    <xf numFmtId="0" fontId="3" fillId="0" borderId="7" xfId="0" applyFont="1" applyBorder="1" applyAlignment="1">
      <alignment vertical="center" shrinkToFit="1"/>
    </xf>
    <xf numFmtId="0" fontId="3" fillId="0" borderId="65" xfId="0" applyFont="1" applyBorder="1" applyAlignment="1">
      <alignment vertical="center"/>
    </xf>
    <xf numFmtId="176" fontId="3" fillId="0" borderId="17" xfId="0" applyNumberFormat="1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7" fontId="3" fillId="0" borderId="6" xfId="0" applyNumberFormat="1" applyFont="1" applyBorder="1" applyAlignment="1">
      <alignment vertical="center"/>
    </xf>
    <xf numFmtId="187" fontId="3" fillId="0" borderId="8" xfId="0" applyNumberFormat="1" applyFont="1" applyBorder="1" applyAlignment="1">
      <alignment vertical="center"/>
    </xf>
    <xf numFmtId="178" fontId="3" fillId="0" borderId="10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0" fontId="3" fillId="0" borderId="21" xfId="0" quotePrefix="1" applyFont="1" applyBorder="1" applyAlignment="1">
      <alignment vertical="center"/>
    </xf>
    <xf numFmtId="0" fontId="3" fillId="0" borderId="17" xfId="0" quotePrefix="1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3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38" fontId="34" fillId="0" borderId="0" xfId="34" applyFont="1" applyBorder="1" applyAlignment="1">
      <alignment vertical="center"/>
    </xf>
    <xf numFmtId="38" fontId="7" fillId="0" borderId="0" xfId="34" applyBorder="1" applyAlignment="1">
      <alignment vertical="center"/>
    </xf>
    <xf numFmtId="38" fontId="35" fillId="0" borderId="0" xfId="34" applyFont="1" applyBorder="1" applyAlignment="1">
      <alignment vertical="center"/>
    </xf>
    <xf numFmtId="0" fontId="32" fillId="0" borderId="12" xfId="0" applyFont="1" applyBorder="1" applyAlignment="1">
      <alignment vertical="center"/>
    </xf>
    <xf numFmtId="0" fontId="0" fillId="0" borderId="17" xfId="0" applyBorder="1" applyAlignment="1">
      <alignment vertical="center" wrapText="1"/>
    </xf>
    <xf numFmtId="188" fontId="7" fillId="0" borderId="17" xfId="34" applyNumberFormat="1" applyBorder="1" applyAlignment="1">
      <alignment vertical="center"/>
    </xf>
    <xf numFmtId="187" fontId="7" fillId="0" borderId="17" xfId="34" applyNumberForma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32" fillId="0" borderId="7" xfId="0" applyFont="1" applyBorder="1" applyAlignment="1">
      <alignment vertical="center"/>
    </xf>
    <xf numFmtId="0" fontId="32" fillId="0" borderId="15" xfId="0" applyFont="1" applyBorder="1" applyAlignment="1">
      <alignment vertical="center"/>
    </xf>
    <xf numFmtId="0" fontId="32" fillId="0" borderId="13" xfId="0" applyFont="1" applyBorder="1" applyAlignment="1">
      <alignment vertical="center"/>
    </xf>
    <xf numFmtId="0" fontId="32" fillId="0" borderId="5" xfId="0" applyFont="1" applyBorder="1" applyAlignment="1">
      <alignment vertical="center"/>
    </xf>
    <xf numFmtId="0" fontId="32" fillId="0" borderId="16" xfId="0" applyFont="1" applyBorder="1" applyAlignment="1">
      <alignment vertical="center"/>
    </xf>
    <xf numFmtId="0" fontId="32" fillId="0" borderId="14" xfId="0" applyFont="1" applyBorder="1" applyAlignment="1">
      <alignment vertical="center"/>
    </xf>
    <xf numFmtId="0" fontId="32" fillId="0" borderId="4" xfId="0" applyFont="1" applyBorder="1" applyAlignment="1">
      <alignment vertical="center"/>
    </xf>
    <xf numFmtId="0" fontId="32" fillId="0" borderId="17" xfId="0" applyFont="1" applyBorder="1" applyAlignment="1">
      <alignment vertical="center"/>
    </xf>
    <xf numFmtId="0" fontId="32" fillId="0" borderId="17" xfId="0" applyFont="1" applyBorder="1" applyAlignment="1">
      <alignment vertical="center" wrapText="1"/>
    </xf>
    <xf numFmtId="0" fontId="32" fillId="0" borderId="0" xfId="0" applyFont="1" applyAlignment="1">
      <alignment vertical="center"/>
    </xf>
    <xf numFmtId="0" fontId="32" fillId="0" borderId="21" xfId="0" applyFont="1" applyBorder="1" applyAlignment="1">
      <alignment vertical="center"/>
    </xf>
    <xf numFmtId="0" fontId="32" fillId="0" borderId="2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2" fillId="0" borderId="66" xfId="0" applyFont="1" applyBorder="1" applyAlignment="1">
      <alignment vertical="center"/>
    </xf>
    <xf numFmtId="0" fontId="32" fillId="0" borderId="65" xfId="0" applyFont="1" applyBorder="1" applyAlignment="1">
      <alignment vertical="center"/>
    </xf>
    <xf numFmtId="0" fontId="32" fillId="0" borderId="68" xfId="0" applyFont="1" applyBorder="1" applyAlignment="1">
      <alignment vertical="center"/>
    </xf>
    <xf numFmtId="0" fontId="3" fillId="0" borderId="68" xfId="0" applyFont="1" applyBorder="1" applyAlignment="1">
      <alignment vertical="center"/>
    </xf>
    <xf numFmtId="0" fontId="3" fillId="0" borderId="66" xfId="0" applyFont="1" applyBorder="1" applyAlignment="1">
      <alignment horizontal="center" vertical="center"/>
    </xf>
    <xf numFmtId="0" fontId="32" fillId="0" borderId="66" xfId="0" applyFont="1" applyBorder="1" applyAlignment="1">
      <alignment horizontal="center" vertical="center"/>
    </xf>
    <xf numFmtId="0" fontId="32" fillId="0" borderId="69" xfId="0" applyFont="1" applyBorder="1" applyAlignment="1">
      <alignment vertical="center"/>
    </xf>
    <xf numFmtId="188" fontId="3" fillId="0" borderId="17" xfId="34" applyNumberFormat="1" applyFont="1" applyBorder="1" applyAlignment="1">
      <alignment vertical="center"/>
    </xf>
    <xf numFmtId="187" fontId="3" fillId="0" borderId="17" xfId="34" applyNumberFormat="1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37" fontId="0" fillId="0" borderId="0" xfId="47" applyNumberFormat="1" applyFont="1"/>
    <xf numFmtId="183" fontId="14" fillId="0" borderId="0" xfId="47" applyNumberFormat="1" applyFont="1" applyAlignment="1">
      <alignment horizontal="center"/>
    </xf>
    <xf numFmtId="176" fontId="3" fillId="33" borderId="23" xfId="0" applyNumberFormat="1" applyFont="1" applyFill="1" applyBorder="1" applyAlignment="1">
      <alignment vertical="center"/>
    </xf>
    <xf numFmtId="176" fontId="3" fillId="33" borderId="22" xfId="0" applyNumberFormat="1" applyFont="1" applyFill="1" applyBorder="1" applyAlignment="1">
      <alignment vertical="center"/>
    </xf>
    <xf numFmtId="176" fontId="3" fillId="33" borderId="24" xfId="0" applyNumberFormat="1" applyFont="1" applyFill="1" applyBorder="1" applyAlignment="1">
      <alignment vertical="center"/>
    </xf>
    <xf numFmtId="178" fontId="3" fillId="0" borderId="17" xfId="0" applyNumberFormat="1" applyFont="1" applyBorder="1" applyAlignment="1">
      <alignment vertical="center"/>
    </xf>
    <xf numFmtId="183" fontId="3" fillId="0" borderId="14" xfId="0" applyNumberFormat="1" applyFont="1" applyBorder="1" applyAlignment="1">
      <alignment vertical="center"/>
    </xf>
    <xf numFmtId="183" fontId="3" fillId="0" borderId="22" xfId="0" applyNumberFormat="1" applyFont="1" applyBorder="1" applyAlignment="1">
      <alignment vertical="center"/>
    </xf>
    <xf numFmtId="183" fontId="3" fillId="0" borderId="24" xfId="0" applyNumberFormat="1" applyFont="1" applyBorder="1" applyAlignment="1">
      <alignment vertical="center"/>
    </xf>
    <xf numFmtId="183" fontId="3" fillId="0" borderId="23" xfId="0" applyNumberFormat="1" applyFont="1" applyBorder="1" applyAlignment="1">
      <alignment vertical="center"/>
    </xf>
    <xf numFmtId="183" fontId="3" fillId="0" borderId="25" xfId="0" applyNumberFormat="1" applyFont="1" applyBorder="1" applyAlignment="1">
      <alignment vertical="center"/>
    </xf>
    <xf numFmtId="183" fontId="3" fillId="0" borderId="0" xfId="0" applyNumberFormat="1" applyFont="1" applyAlignment="1">
      <alignment vertical="center"/>
    </xf>
    <xf numFmtId="183" fontId="3" fillId="0" borderId="28" xfId="0" applyNumberFormat="1" applyFont="1" applyBorder="1" applyAlignment="1">
      <alignment vertical="center"/>
    </xf>
    <xf numFmtId="178" fontId="3" fillId="0" borderId="23" xfId="0" applyNumberFormat="1" applyFont="1" applyBorder="1" applyAlignment="1">
      <alignment vertical="center"/>
    </xf>
    <xf numFmtId="178" fontId="3" fillId="0" borderId="24" xfId="0" applyNumberFormat="1" applyFont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178" fontId="3" fillId="0" borderId="14" xfId="0" applyNumberFormat="1" applyFont="1" applyBorder="1" applyAlignment="1">
      <alignment vertical="center"/>
    </xf>
    <xf numFmtId="178" fontId="3" fillId="0" borderId="28" xfId="0" applyNumberFormat="1" applyFont="1" applyBorder="1" applyAlignment="1">
      <alignment vertical="center"/>
    </xf>
    <xf numFmtId="190" fontId="3" fillId="0" borderId="0" xfId="0" applyNumberFormat="1" applyFont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6" fontId="3" fillId="0" borderId="13" xfId="0" applyNumberFormat="1" applyFont="1" applyBorder="1" applyAlignment="1">
      <alignment vertical="center"/>
    </xf>
    <xf numFmtId="176" fontId="3" fillId="0" borderId="16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176" fontId="3" fillId="0" borderId="14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12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177" fontId="3" fillId="0" borderId="17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3" fillId="0" borderId="55" xfId="0" applyNumberFormat="1" applyFont="1" applyBorder="1" applyAlignment="1">
      <alignment horizontal="center" vertical="center"/>
    </xf>
    <xf numFmtId="176" fontId="3" fillId="0" borderId="3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76" fontId="3" fillId="0" borderId="30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31" xfId="0" applyNumberFormat="1" applyFont="1" applyBorder="1" applyAlignment="1">
      <alignment vertical="center"/>
    </xf>
    <xf numFmtId="0" fontId="5" fillId="0" borderId="37" xfId="47" applyFont="1" applyBorder="1" applyAlignment="1">
      <alignment horizontal="right" vertical="center"/>
    </xf>
    <xf numFmtId="0" fontId="4" fillId="0" borderId="40" xfId="47" applyFont="1" applyBorder="1" applyAlignment="1">
      <alignment horizontal="center" vertical="center"/>
    </xf>
    <xf numFmtId="0" fontId="4" fillId="0" borderId="46" xfId="47" applyFont="1" applyBorder="1" applyAlignment="1">
      <alignment vertical="center"/>
    </xf>
    <xf numFmtId="0" fontId="4" fillId="0" borderId="54" xfId="47" applyFont="1" applyBorder="1" applyAlignment="1">
      <alignment vertical="center"/>
    </xf>
    <xf numFmtId="0" fontId="5" fillId="0" borderId="46" xfId="47" applyFont="1" applyBorder="1" applyAlignment="1">
      <alignment horizontal="distributed" vertical="center"/>
    </xf>
    <xf numFmtId="0" fontId="5" fillId="0" borderId="6" xfId="47" applyFont="1" applyBorder="1" applyAlignment="1">
      <alignment horizontal="distributed" vertical="center"/>
    </xf>
    <xf numFmtId="0" fontId="5" fillId="0" borderId="8" xfId="47" applyFont="1" applyBorder="1" applyAlignment="1">
      <alignment horizontal="distributed" vertical="center"/>
    </xf>
    <xf numFmtId="0" fontId="5" fillId="0" borderId="6" xfId="47" applyFont="1" applyBorder="1" applyAlignment="1">
      <alignment horizontal="center" vertical="center"/>
    </xf>
    <xf numFmtId="0" fontId="5" fillId="0" borderId="8" xfId="47" applyFont="1" applyBorder="1" applyAlignment="1">
      <alignment horizontal="center" vertical="center"/>
    </xf>
    <xf numFmtId="38" fontId="10" fillId="0" borderId="6" xfId="37" applyFont="1" applyBorder="1" applyAlignment="1">
      <alignment vertical="center"/>
    </xf>
    <xf numFmtId="38" fontId="10" fillId="0" borderId="8" xfId="37" applyFont="1" applyBorder="1" applyAlignment="1">
      <alignment vertical="center"/>
    </xf>
    <xf numFmtId="0" fontId="5" fillId="0" borderId="53" xfId="47" applyFont="1" applyBorder="1" applyAlignment="1">
      <alignment horizontal="left" vertical="center"/>
    </xf>
    <xf numFmtId="0" fontId="5" fillId="0" borderId="52" xfId="47" applyFont="1" applyBorder="1" applyAlignment="1">
      <alignment horizontal="left" vertical="center"/>
    </xf>
    <xf numFmtId="0" fontId="10" fillId="0" borderId="8" xfId="47" applyFont="1" applyBorder="1" applyAlignment="1">
      <alignment vertical="center"/>
    </xf>
    <xf numFmtId="0" fontId="5" fillId="0" borderId="41" xfId="47" applyFont="1" applyBorder="1" applyAlignment="1">
      <alignment horizontal="center" vertical="center"/>
    </xf>
    <xf numFmtId="0" fontId="5" fillId="0" borderId="14" xfId="47" applyFont="1" applyBorder="1" applyAlignment="1">
      <alignment horizontal="center" vertical="center"/>
    </xf>
    <xf numFmtId="0" fontId="5" fillId="0" borderId="42" xfId="47" applyFont="1" applyBorder="1" applyAlignment="1">
      <alignment horizontal="center" vertical="center"/>
    </xf>
    <xf numFmtId="0" fontId="5" fillId="0" borderId="13" xfId="47" applyFont="1" applyBorder="1" applyAlignment="1">
      <alignment horizontal="center" vertical="center"/>
    </xf>
    <xf numFmtId="177" fontId="5" fillId="0" borderId="23" xfId="37" applyNumberFormat="1" applyFont="1" applyBorder="1" applyAlignment="1">
      <alignment vertical="center"/>
    </xf>
    <xf numFmtId="177" fontId="5" fillId="0" borderId="24" xfId="37" applyNumberFormat="1" applyFont="1" applyBorder="1" applyAlignment="1">
      <alignment vertical="center"/>
    </xf>
    <xf numFmtId="0" fontId="5" fillId="0" borderId="47" xfId="47" applyFont="1" applyBorder="1" applyAlignment="1">
      <alignment horizontal="center" vertical="center"/>
    </xf>
    <xf numFmtId="0" fontId="5" fillId="0" borderId="48" xfId="47" applyFont="1" applyBorder="1" applyAlignment="1">
      <alignment horizontal="center" vertical="center"/>
    </xf>
    <xf numFmtId="0" fontId="5" fillId="0" borderId="14" xfId="47" applyFont="1" applyBorder="1" applyAlignment="1">
      <alignment vertical="center"/>
    </xf>
    <xf numFmtId="0" fontId="5" fillId="0" borderId="42" xfId="47" applyFont="1" applyBorder="1" applyAlignment="1">
      <alignment vertical="center"/>
    </xf>
    <xf numFmtId="0" fontId="5" fillId="0" borderId="13" xfId="47" applyFont="1" applyBorder="1" applyAlignment="1">
      <alignment vertical="center"/>
    </xf>
    <xf numFmtId="0" fontId="5" fillId="0" borderId="23" xfId="47" applyFont="1" applyBorder="1" applyAlignment="1">
      <alignment horizontal="center" vertical="center"/>
    </xf>
    <xf numFmtId="0" fontId="5" fillId="0" borderId="24" xfId="47" applyFont="1" applyBorder="1" applyAlignment="1">
      <alignment horizontal="center" vertical="center"/>
    </xf>
    <xf numFmtId="38" fontId="5" fillId="0" borderId="23" xfId="37" applyFont="1" applyBorder="1" applyAlignment="1">
      <alignment horizontal="center" vertical="center"/>
    </xf>
    <xf numFmtId="0" fontId="5" fillId="0" borderId="41" xfId="47" applyFont="1" applyBorder="1" applyAlignment="1">
      <alignment vertical="center"/>
    </xf>
    <xf numFmtId="0" fontId="5" fillId="0" borderId="41" xfId="47" applyFont="1" applyBorder="1" applyAlignment="1">
      <alignment horizontal="left" vertical="center"/>
    </xf>
    <xf numFmtId="0" fontId="5" fillId="0" borderId="14" xfId="47" applyFont="1" applyBorder="1" applyAlignment="1">
      <alignment horizontal="left" vertical="center"/>
    </xf>
    <xf numFmtId="0" fontId="5" fillId="0" borderId="42" xfId="47" applyFont="1" applyBorder="1" applyAlignment="1">
      <alignment horizontal="left" vertical="center"/>
    </xf>
    <xf numFmtId="0" fontId="5" fillId="0" borderId="13" xfId="47" applyFont="1" applyBorder="1" applyAlignment="1">
      <alignment horizontal="left" vertical="center"/>
    </xf>
    <xf numFmtId="182" fontId="5" fillId="0" borderId="23" xfId="47" applyNumberFormat="1" applyFont="1" applyBorder="1" applyAlignment="1">
      <alignment horizontal="right" vertical="center"/>
    </xf>
    <xf numFmtId="182" fontId="5" fillId="0" borderId="24" xfId="47" applyNumberFormat="1" applyFont="1" applyBorder="1" applyAlignment="1">
      <alignment horizontal="right" vertical="center"/>
    </xf>
    <xf numFmtId="0" fontId="37" fillId="0" borderId="47" xfId="47" applyFont="1" applyBorder="1" applyAlignment="1">
      <alignment horizontal="center"/>
    </xf>
    <xf numFmtId="0" fontId="37" fillId="0" borderId="48" xfId="47" applyFont="1" applyBorder="1" applyAlignment="1">
      <alignment horizontal="center"/>
    </xf>
    <xf numFmtId="176" fontId="5" fillId="0" borderId="47" xfId="47" applyNumberFormat="1" applyFont="1" applyBorder="1" applyAlignment="1">
      <alignment horizontal="right" vertical="center"/>
    </xf>
    <xf numFmtId="176" fontId="5" fillId="0" borderId="48" xfId="47" applyNumberFormat="1" applyFont="1" applyBorder="1" applyAlignment="1">
      <alignment horizontal="right" vertical="center"/>
    </xf>
    <xf numFmtId="0" fontId="6" fillId="0" borderId="41" xfId="47" applyFont="1" applyBorder="1" applyAlignment="1">
      <alignment horizontal="left" vertical="center"/>
    </xf>
    <xf numFmtId="0" fontId="6" fillId="0" borderId="6" xfId="47" applyFont="1" applyBorder="1" applyAlignment="1">
      <alignment horizontal="left" vertical="center"/>
    </xf>
    <xf numFmtId="0" fontId="6" fillId="0" borderId="53" xfId="47" applyFont="1" applyBorder="1" applyAlignment="1">
      <alignment horizontal="left" vertical="center"/>
    </xf>
    <xf numFmtId="0" fontId="5" fillId="0" borderId="23" xfId="47" applyFont="1" applyBorder="1" applyAlignment="1">
      <alignment vertical="center"/>
    </xf>
    <xf numFmtId="0" fontId="5" fillId="0" borderId="24" xfId="47" applyFont="1" applyBorder="1" applyAlignment="1">
      <alignment vertical="center"/>
    </xf>
    <xf numFmtId="183" fontId="5" fillId="0" borderId="23" xfId="37" applyNumberFormat="1" applyFont="1" applyBorder="1" applyAlignment="1">
      <alignment vertical="center"/>
    </xf>
    <xf numFmtId="183" fontId="5" fillId="0" borderId="24" xfId="37" applyNumberFormat="1" applyFont="1" applyBorder="1" applyAlignment="1">
      <alignment vertical="center"/>
    </xf>
    <xf numFmtId="0" fontId="7" fillId="0" borderId="47" xfId="47" applyBorder="1" applyAlignment="1">
      <alignment horizontal="center" vertical="center"/>
    </xf>
    <xf numFmtId="0" fontId="7" fillId="0" borderId="48" xfId="47" applyBorder="1" applyAlignment="1">
      <alignment horizontal="center" vertical="center"/>
    </xf>
    <xf numFmtId="0" fontId="6" fillId="0" borderId="34" xfId="47" applyFont="1" applyBorder="1" applyAlignment="1">
      <alignment horizontal="left" vertical="center"/>
    </xf>
    <xf numFmtId="0" fontId="6" fillId="0" borderId="0" xfId="47" applyFont="1" applyAlignment="1">
      <alignment horizontal="left" vertical="center"/>
    </xf>
    <xf numFmtId="0" fontId="6" fillId="0" borderId="35" xfId="47" applyFont="1" applyBorder="1" applyAlignment="1">
      <alignment horizontal="left" vertical="center"/>
    </xf>
    <xf numFmtId="0" fontId="6" fillId="0" borderId="42" xfId="47" applyFont="1" applyBorder="1" applyAlignment="1">
      <alignment horizontal="left" vertical="center"/>
    </xf>
    <xf numFmtId="0" fontId="6" fillId="0" borderId="8" xfId="47" applyFont="1" applyBorder="1" applyAlignment="1">
      <alignment horizontal="left" vertical="center"/>
    </xf>
    <xf numFmtId="0" fontId="6" fillId="0" borderId="52" xfId="47" applyFont="1" applyBorder="1" applyAlignment="1">
      <alignment horizontal="left" vertical="center"/>
    </xf>
    <xf numFmtId="9" fontId="5" fillId="0" borderId="47" xfId="47" applyNumberFormat="1" applyFont="1" applyBorder="1" applyAlignment="1">
      <alignment horizontal="left" vertical="center"/>
    </xf>
    <xf numFmtId="0" fontId="5" fillId="0" borderId="48" xfId="47" applyFont="1" applyBorder="1" applyAlignment="1">
      <alignment horizontal="left" vertical="center"/>
    </xf>
    <xf numFmtId="38" fontId="5" fillId="0" borderId="23" xfId="37" applyFont="1" applyBorder="1" applyAlignment="1">
      <alignment vertical="center"/>
    </xf>
    <xf numFmtId="38" fontId="5" fillId="0" borderId="24" xfId="37" applyFont="1" applyBorder="1" applyAlignment="1">
      <alignment vertical="center"/>
    </xf>
    <xf numFmtId="0" fontId="7" fillId="0" borderId="47" xfId="47" applyBorder="1" applyAlignment="1">
      <alignment vertical="center"/>
    </xf>
    <xf numFmtId="0" fontId="7" fillId="0" borderId="48" xfId="47" applyBorder="1" applyAlignment="1">
      <alignment vertical="center"/>
    </xf>
    <xf numFmtId="0" fontId="5" fillId="0" borderId="36" xfId="47" applyFont="1" applyBorder="1" applyAlignment="1">
      <alignment horizontal="center" vertical="center"/>
    </xf>
    <xf numFmtId="0" fontId="5" fillId="0" borderId="49" xfId="47" applyFont="1" applyBorder="1" applyAlignment="1">
      <alignment horizontal="center" vertical="center"/>
    </xf>
    <xf numFmtId="0" fontId="5" fillId="0" borderId="50" xfId="47" applyFont="1" applyBorder="1" applyAlignment="1">
      <alignment horizontal="center" vertical="center"/>
    </xf>
    <xf numFmtId="183" fontId="5" fillId="0" borderId="50" xfId="37" applyNumberFormat="1" applyFont="1" applyBorder="1" applyAlignment="1">
      <alignment vertical="center"/>
    </xf>
    <xf numFmtId="0" fontId="7" fillId="0" borderId="51" xfId="47" applyBorder="1" applyAlignment="1">
      <alignment vertical="center"/>
    </xf>
    <xf numFmtId="176" fontId="6" fillId="0" borderId="8" xfId="34" applyNumberFormat="1" applyFont="1" applyFill="1" applyBorder="1" applyAlignment="1">
      <alignment horizontal="right" vertical="center"/>
    </xf>
    <xf numFmtId="176" fontId="6" fillId="0" borderId="20" xfId="34" applyNumberFormat="1" applyFont="1" applyFill="1" applyBorder="1" applyAlignment="1">
      <alignment horizontal="right" vertical="center"/>
    </xf>
    <xf numFmtId="176" fontId="5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0" borderId="19" xfId="0" applyNumberFormat="1" applyFont="1" applyBorder="1" applyAlignment="1">
      <alignment vertical="center"/>
    </xf>
    <xf numFmtId="177" fontId="3" fillId="0" borderId="55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27" xfId="0" applyNumberFormat="1" applyFont="1" applyBorder="1" applyAlignment="1">
      <alignment horizontal="center" vertical="center"/>
    </xf>
    <xf numFmtId="177" fontId="3" fillId="0" borderId="17" xfId="0" applyNumberFormat="1" applyFont="1" applyBorder="1" applyAlignment="1">
      <alignment vertical="center" shrinkToFit="1"/>
    </xf>
    <xf numFmtId="0" fontId="0" fillId="0" borderId="0" xfId="0" applyAlignment="1">
      <alignment vertical="center" shrinkToFit="1"/>
    </xf>
    <xf numFmtId="177" fontId="3" fillId="0" borderId="19" xfId="0" applyNumberFormat="1" applyFont="1" applyBorder="1" applyAlignment="1">
      <alignment horizontal="center" vertical="center"/>
    </xf>
    <xf numFmtId="189" fontId="3" fillId="0" borderId="17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189" fontId="3" fillId="0" borderId="19" xfId="0" applyNumberFormat="1" applyFont="1" applyBorder="1" applyAlignment="1">
      <alignment horizontal="center" vertical="center"/>
    </xf>
    <xf numFmtId="177" fontId="3" fillId="0" borderId="10" xfId="0" applyNumberFormat="1" applyFont="1" applyBorder="1" applyAlignment="1">
      <alignment horizontal="right" vertical="center"/>
    </xf>
    <xf numFmtId="177" fontId="6" fillId="0" borderId="16" xfId="0" applyNumberFormat="1" applyFont="1" applyBorder="1" applyAlignment="1">
      <alignment horizontal="center" vertical="center"/>
    </xf>
    <xf numFmtId="177" fontId="6" fillId="0" borderId="6" xfId="0" applyNumberFormat="1" applyFont="1" applyBorder="1" applyAlignment="1">
      <alignment horizontal="center" vertical="center"/>
    </xf>
    <xf numFmtId="177" fontId="6" fillId="0" borderId="18" xfId="0" applyNumberFormat="1" applyFont="1" applyBorder="1" applyAlignment="1">
      <alignment horizontal="center" vertical="center"/>
    </xf>
    <xf numFmtId="180" fontId="3" fillId="0" borderId="17" xfId="0" applyNumberFormat="1" applyFont="1" applyBorder="1" applyAlignment="1">
      <alignment vertical="center" shrinkToFit="1"/>
    </xf>
    <xf numFmtId="180" fontId="3" fillId="0" borderId="0" xfId="0" applyNumberFormat="1" applyFont="1" applyAlignment="1">
      <alignment vertical="center" shrinkToFit="1"/>
    </xf>
    <xf numFmtId="180" fontId="3" fillId="0" borderId="12" xfId="0" applyNumberFormat="1" applyFont="1" applyBorder="1" applyAlignment="1">
      <alignment vertical="center" shrinkToFit="1"/>
    </xf>
    <xf numFmtId="184" fontId="3" fillId="0" borderId="15" xfId="34" applyNumberFormat="1" applyFont="1" applyFill="1" applyBorder="1" applyAlignment="1">
      <alignment horizontal="left" vertical="center"/>
    </xf>
    <xf numFmtId="184" fontId="0" fillId="0" borderId="8" xfId="34" applyNumberFormat="1" applyFont="1" applyBorder="1" applyAlignment="1">
      <alignment horizontal="left" vertical="center"/>
    </xf>
    <xf numFmtId="184" fontId="3" fillId="0" borderId="17" xfId="34" applyNumberFormat="1" applyFont="1" applyFill="1" applyBorder="1" applyAlignment="1">
      <alignment horizontal="left" vertical="center"/>
    </xf>
    <xf numFmtId="184" fontId="0" fillId="0" borderId="0" xfId="34" applyNumberFormat="1" applyFont="1" applyBorder="1" applyAlignment="1">
      <alignment horizontal="left" vertical="center"/>
    </xf>
    <xf numFmtId="184" fontId="3" fillId="0" borderId="8" xfId="34" applyNumberFormat="1" applyFont="1" applyFill="1" applyBorder="1" applyAlignment="1">
      <alignment horizontal="left" vertical="center"/>
    </xf>
    <xf numFmtId="186" fontId="3" fillId="0" borderId="15" xfId="34" applyNumberFormat="1" applyFont="1" applyFill="1" applyBorder="1" applyAlignment="1">
      <alignment horizontal="left" vertical="center"/>
    </xf>
    <xf numFmtId="186" fontId="3" fillId="0" borderId="8" xfId="34" applyNumberFormat="1" applyFont="1" applyFill="1" applyBorder="1" applyAlignment="1">
      <alignment horizontal="left" vertical="center"/>
    </xf>
    <xf numFmtId="186" fontId="3" fillId="0" borderId="17" xfId="34" applyNumberFormat="1" applyFont="1" applyFill="1" applyBorder="1" applyAlignment="1">
      <alignment horizontal="left" vertical="center"/>
    </xf>
    <xf numFmtId="186" fontId="3" fillId="0" borderId="0" xfId="34" applyNumberFormat="1" applyFont="1" applyFill="1" applyBorder="1" applyAlignment="1">
      <alignment horizontal="left" vertical="center"/>
    </xf>
    <xf numFmtId="176" fontId="3" fillId="0" borderId="17" xfId="0" applyNumberFormat="1" applyFont="1" applyBorder="1" applyAlignment="1">
      <alignment vertical="center" shrinkToFit="1"/>
    </xf>
    <xf numFmtId="0" fontId="0" fillId="0" borderId="12" xfId="0" applyBorder="1" applyAlignment="1">
      <alignment vertical="center" shrinkToFit="1"/>
    </xf>
    <xf numFmtId="0" fontId="3" fillId="0" borderId="1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184" fontId="3" fillId="0" borderId="21" xfId="34" applyNumberFormat="1" applyFont="1" applyFill="1" applyBorder="1" applyAlignment="1">
      <alignment horizontal="left" vertical="center"/>
    </xf>
    <xf numFmtId="184" fontId="3" fillId="0" borderId="10" xfId="34" applyNumberFormat="1" applyFont="1" applyFill="1" applyBorder="1" applyAlignment="1">
      <alignment horizontal="left" vertical="center"/>
    </xf>
    <xf numFmtId="184" fontId="3" fillId="0" borderId="20" xfId="34" applyNumberFormat="1" applyFont="1" applyFill="1" applyBorder="1" applyAlignment="1">
      <alignment horizontal="left" vertical="center"/>
    </xf>
    <xf numFmtId="184" fontId="3" fillId="0" borderId="0" xfId="34" applyNumberFormat="1" applyFont="1" applyFill="1" applyBorder="1" applyAlignment="1">
      <alignment horizontal="left" vertical="center"/>
    </xf>
    <xf numFmtId="0" fontId="3" fillId="0" borderId="17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38" fontId="34" fillId="0" borderId="0" xfId="34" applyFont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28" builtinId="5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桁区切り 10" xfId="35" xr:uid="{00000000-0005-0000-0000-000022000000}"/>
    <cellStyle name="桁区切り 2" xfId="36" xr:uid="{00000000-0005-0000-0000-000023000000}"/>
    <cellStyle name="桁区切り 3 2" xfId="37" xr:uid="{00000000-0005-0000-0000-000024000000}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集計" xfId="42" builtinId="25" customBuiltin="1"/>
    <cellStyle name="出力" xfId="43" builtinId="21" customBuiltin="1"/>
    <cellStyle name="説明文" xfId="44" builtinId="53" customBuiltin="1"/>
    <cellStyle name="入力" xfId="45" builtinId="20" customBuiltin="1"/>
    <cellStyle name="標準" xfId="0" builtinId="0"/>
    <cellStyle name="標準 2" xfId="46" xr:uid="{00000000-0005-0000-0000-00002E000000}"/>
    <cellStyle name="標準 3 3" xfId="47" xr:uid="{00000000-0005-0000-0000-00002F000000}"/>
    <cellStyle name="良い" xfId="48" builtinId="26" customBuiltin="1"/>
  </cellStyles>
  <dxfs count="16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A88A4-F8D7-4666-B617-42A379EFF6D1}">
  <sheetPr>
    <tabColor indexed="10"/>
  </sheetPr>
  <dimension ref="A1:H56"/>
  <sheetViews>
    <sheetView showGridLines="0" tabSelected="1" view="pageBreakPreview" zoomScaleNormal="100" zoomScaleSheetLayoutView="100" workbookViewId="0">
      <selection activeCell="E25" sqref="E25:E26"/>
    </sheetView>
  </sheetViews>
  <sheetFormatPr defaultRowHeight="13.5" x14ac:dyDescent="0.15"/>
  <cols>
    <col min="1" max="1" width="20.625" style="93" customWidth="1"/>
    <col min="2" max="2" width="15.625" style="93" customWidth="1"/>
    <col min="3" max="3" width="10.625" style="93" customWidth="1"/>
    <col min="4" max="4" width="5.625" style="93" customWidth="1"/>
    <col min="5" max="5" width="20.625" style="93" customWidth="1"/>
    <col min="6" max="6" width="15.625" style="93" customWidth="1"/>
    <col min="7" max="8" width="12.625" style="124" customWidth="1"/>
    <col min="9" max="16384" width="9" style="93"/>
  </cols>
  <sheetData>
    <row r="1" spans="1:8" ht="20.100000000000001" customHeight="1" x14ac:dyDescent="0.15">
      <c r="A1" s="91" t="s">
        <v>15</v>
      </c>
      <c r="B1" s="92"/>
      <c r="C1" s="92"/>
      <c r="D1" s="92"/>
      <c r="E1" s="256" t="s">
        <v>654</v>
      </c>
      <c r="F1" s="256"/>
    </row>
    <row r="2" spans="1:8" ht="18.600000000000001" customHeight="1" x14ac:dyDescent="0.15">
      <c r="A2" s="122"/>
      <c r="B2" s="94"/>
      <c r="C2" s="94"/>
      <c r="D2" s="94"/>
      <c r="E2" s="94"/>
      <c r="F2" s="95"/>
    </row>
    <row r="3" spans="1:8" ht="18.600000000000001" customHeight="1" x14ac:dyDescent="0.15">
      <c r="A3" s="257" t="s">
        <v>16</v>
      </c>
      <c r="B3" s="258"/>
      <c r="C3" s="258"/>
      <c r="D3" s="258"/>
      <c r="E3" s="258"/>
      <c r="F3" s="259"/>
    </row>
    <row r="4" spans="1:8" ht="18" customHeight="1" x14ac:dyDescent="0.15">
      <c r="A4" s="143" t="s">
        <v>124</v>
      </c>
      <c r="B4" s="260" t="s">
        <v>369</v>
      </c>
      <c r="C4" s="260"/>
      <c r="D4" s="260"/>
      <c r="E4" s="260"/>
      <c r="F4" s="142"/>
    </row>
    <row r="5" spans="1:8" ht="17.100000000000001" customHeight="1" x14ac:dyDescent="0.15">
      <c r="A5" s="96"/>
      <c r="B5" s="261" t="s">
        <v>17</v>
      </c>
      <c r="C5" s="97"/>
      <c r="D5" s="263" t="s">
        <v>18</v>
      </c>
      <c r="E5" s="265"/>
      <c r="F5" s="267" t="s">
        <v>19</v>
      </c>
      <c r="G5" s="126"/>
      <c r="H5" s="127"/>
    </row>
    <row r="6" spans="1:8" ht="17.100000000000001" customHeight="1" x14ac:dyDescent="0.15">
      <c r="A6" s="98"/>
      <c r="B6" s="262"/>
      <c r="C6" s="99"/>
      <c r="D6" s="264"/>
      <c r="E6" s="266"/>
      <c r="F6" s="268"/>
      <c r="G6" s="126"/>
      <c r="H6" s="125"/>
    </row>
    <row r="7" spans="1:8" ht="17.100000000000001" customHeight="1" x14ac:dyDescent="0.15">
      <c r="A7" s="96"/>
      <c r="B7" s="261" t="s">
        <v>20</v>
      </c>
      <c r="C7" s="97"/>
      <c r="D7" s="263" t="s">
        <v>18</v>
      </c>
      <c r="E7" s="265"/>
      <c r="F7" s="267" t="s">
        <v>21</v>
      </c>
    </row>
    <row r="8" spans="1:8" ht="17.100000000000001" customHeight="1" x14ac:dyDescent="0.15">
      <c r="A8" s="100"/>
      <c r="B8" s="262"/>
      <c r="C8" s="99"/>
      <c r="D8" s="264"/>
      <c r="E8" s="269"/>
      <c r="F8" s="268"/>
    </row>
    <row r="9" spans="1:8" ht="17.100000000000001" customHeight="1" x14ac:dyDescent="0.15">
      <c r="A9" s="101"/>
      <c r="B9" s="261" t="s">
        <v>22</v>
      </c>
      <c r="C9" s="97"/>
      <c r="D9" s="263" t="s">
        <v>18</v>
      </c>
      <c r="E9" s="265"/>
      <c r="F9" s="267" t="s">
        <v>21</v>
      </c>
    </row>
    <row r="10" spans="1:8" ht="17.100000000000001" customHeight="1" x14ac:dyDescent="0.15">
      <c r="A10" s="102"/>
      <c r="B10" s="262"/>
      <c r="C10" s="99"/>
      <c r="D10" s="264"/>
      <c r="E10" s="269"/>
      <c r="F10" s="268"/>
    </row>
    <row r="11" spans="1:8" ht="17.100000000000001" customHeight="1" x14ac:dyDescent="0.15">
      <c r="A11" s="270" t="s">
        <v>23</v>
      </c>
      <c r="B11" s="278"/>
      <c r="C11" s="281" t="s">
        <v>24</v>
      </c>
      <c r="D11" s="281" t="s">
        <v>2</v>
      </c>
      <c r="E11" s="283" t="s">
        <v>25</v>
      </c>
      <c r="F11" s="276" t="s">
        <v>26</v>
      </c>
    </row>
    <row r="12" spans="1:8" ht="17.100000000000001" customHeight="1" x14ac:dyDescent="0.15">
      <c r="A12" s="279"/>
      <c r="B12" s="280"/>
      <c r="C12" s="282"/>
      <c r="D12" s="282"/>
      <c r="E12" s="282"/>
      <c r="F12" s="277"/>
    </row>
    <row r="13" spans="1:8" ht="17.100000000000001" customHeight="1" x14ac:dyDescent="0.15">
      <c r="A13" s="284" t="s">
        <v>27</v>
      </c>
      <c r="B13" s="278"/>
      <c r="C13" s="107"/>
      <c r="D13" s="108"/>
      <c r="E13" s="109"/>
      <c r="F13" s="110"/>
    </row>
    <row r="14" spans="1:8" ht="17.100000000000001" customHeight="1" x14ac:dyDescent="0.15">
      <c r="A14" s="279"/>
      <c r="B14" s="280"/>
      <c r="C14" s="105"/>
      <c r="D14" s="106"/>
      <c r="E14" s="111"/>
      <c r="F14" s="110"/>
    </row>
    <row r="15" spans="1:8" ht="17.100000000000001" customHeight="1" x14ac:dyDescent="0.15">
      <c r="A15" s="285" t="s">
        <v>120</v>
      </c>
      <c r="B15" s="286"/>
      <c r="C15" s="289">
        <v>1</v>
      </c>
      <c r="D15" s="281" t="s">
        <v>28</v>
      </c>
      <c r="E15" s="274"/>
      <c r="F15" s="276"/>
    </row>
    <row r="16" spans="1:8" ht="17.100000000000001" customHeight="1" x14ac:dyDescent="0.15">
      <c r="A16" s="287"/>
      <c r="B16" s="288"/>
      <c r="C16" s="290"/>
      <c r="D16" s="282"/>
      <c r="E16" s="275"/>
      <c r="F16" s="277"/>
    </row>
    <row r="17" spans="1:6" ht="17.100000000000001" customHeight="1" x14ac:dyDescent="0.15">
      <c r="A17" s="270" t="s">
        <v>125</v>
      </c>
      <c r="B17" s="271"/>
      <c r="C17" s="115"/>
      <c r="D17" s="104"/>
      <c r="E17" s="274"/>
      <c r="F17" s="276"/>
    </row>
    <row r="18" spans="1:6" ht="17.100000000000001" customHeight="1" x14ac:dyDescent="0.15">
      <c r="A18" s="272"/>
      <c r="B18" s="273"/>
      <c r="C18" s="116"/>
      <c r="D18" s="106"/>
      <c r="E18" s="275"/>
      <c r="F18" s="277"/>
    </row>
    <row r="19" spans="1:6" ht="17.100000000000001" customHeight="1" x14ac:dyDescent="0.15">
      <c r="A19" s="285"/>
      <c r="B19" s="286"/>
      <c r="C19" s="115"/>
      <c r="D19" s="104"/>
      <c r="E19" s="112"/>
      <c r="F19" s="276"/>
    </row>
    <row r="20" spans="1:6" ht="17.100000000000001" customHeight="1" x14ac:dyDescent="0.15">
      <c r="A20" s="287"/>
      <c r="B20" s="288"/>
      <c r="C20" s="116"/>
      <c r="D20" s="106"/>
      <c r="E20" s="114"/>
      <c r="F20" s="277"/>
    </row>
    <row r="21" spans="1:6" ht="17.100000000000001" customHeight="1" x14ac:dyDescent="0.15">
      <c r="A21" s="284" t="s">
        <v>29</v>
      </c>
      <c r="B21" s="278"/>
      <c r="C21" s="115"/>
      <c r="D21" s="104"/>
      <c r="E21" s="112"/>
      <c r="F21" s="291"/>
    </row>
    <row r="22" spans="1:6" ht="17.100000000000001" customHeight="1" x14ac:dyDescent="0.15">
      <c r="A22" s="279"/>
      <c r="B22" s="280"/>
      <c r="C22" s="116"/>
      <c r="D22" s="106"/>
      <c r="E22" s="114"/>
      <c r="F22" s="292"/>
    </row>
    <row r="23" spans="1:6" ht="17.100000000000001" customHeight="1" x14ac:dyDescent="0.15">
      <c r="A23" s="285" t="s">
        <v>34</v>
      </c>
      <c r="B23" s="286"/>
      <c r="C23" s="289">
        <v>1</v>
      </c>
      <c r="D23" s="281" t="s">
        <v>28</v>
      </c>
      <c r="E23" s="274"/>
      <c r="F23" s="293"/>
    </row>
    <row r="24" spans="1:6" ht="17.100000000000001" customHeight="1" x14ac:dyDescent="0.15">
      <c r="A24" s="287"/>
      <c r="B24" s="288"/>
      <c r="C24" s="290"/>
      <c r="D24" s="282"/>
      <c r="E24" s="275"/>
      <c r="F24" s="294"/>
    </row>
    <row r="25" spans="1:6" ht="17.100000000000001" customHeight="1" x14ac:dyDescent="0.15">
      <c r="A25" s="285" t="s">
        <v>30</v>
      </c>
      <c r="B25" s="286"/>
      <c r="C25" s="289">
        <v>1</v>
      </c>
      <c r="D25" s="281" t="s">
        <v>28</v>
      </c>
      <c r="E25" s="274"/>
      <c r="F25" s="276"/>
    </row>
    <row r="26" spans="1:6" ht="17.100000000000001" customHeight="1" x14ac:dyDescent="0.15">
      <c r="A26" s="287"/>
      <c r="B26" s="288"/>
      <c r="C26" s="290"/>
      <c r="D26" s="282"/>
      <c r="E26" s="275"/>
      <c r="F26" s="277"/>
    </row>
    <row r="27" spans="1:6" ht="17.100000000000001" customHeight="1" x14ac:dyDescent="0.15">
      <c r="A27" s="285" t="s">
        <v>33</v>
      </c>
      <c r="B27" s="286"/>
      <c r="C27" s="289">
        <v>1</v>
      </c>
      <c r="D27" s="281" t="s">
        <v>28</v>
      </c>
      <c r="E27" s="274"/>
      <c r="F27" s="276"/>
    </row>
    <row r="28" spans="1:6" ht="17.100000000000001" customHeight="1" x14ac:dyDescent="0.15">
      <c r="A28" s="287"/>
      <c r="B28" s="288"/>
      <c r="C28" s="290"/>
      <c r="D28" s="282"/>
      <c r="E28" s="275"/>
      <c r="F28" s="277"/>
    </row>
    <row r="29" spans="1:6" ht="17.100000000000001" customHeight="1" x14ac:dyDescent="0.15">
      <c r="A29" s="270" t="s">
        <v>13</v>
      </c>
      <c r="B29" s="271"/>
      <c r="C29" s="115"/>
      <c r="D29" s="104"/>
      <c r="E29" s="274"/>
      <c r="F29" s="276"/>
    </row>
    <row r="30" spans="1:6" ht="17.100000000000001" customHeight="1" x14ac:dyDescent="0.15">
      <c r="A30" s="272"/>
      <c r="B30" s="273"/>
      <c r="C30" s="116"/>
      <c r="D30" s="106"/>
      <c r="E30" s="275"/>
      <c r="F30" s="277"/>
    </row>
    <row r="31" spans="1:6" ht="17.100000000000001" customHeight="1" x14ac:dyDescent="0.15">
      <c r="A31" s="101"/>
      <c r="B31" s="140"/>
      <c r="C31" s="115"/>
      <c r="D31" s="104"/>
      <c r="E31" s="117"/>
      <c r="F31" s="276"/>
    </row>
    <row r="32" spans="1:6" ht="17.100000000000001" customHeight="1" x14ac:dyDescent="0.15">
      <c r="A32" s="102"/>
      <c r="B32" s="141"/>
      <c r="C32" s="116"/>
      <c r="D32" s="106"/>
      <c r="E32" s="111"/>
      <c r="F32" s="277"/>
    </row>
    <row r="33" spans="1:6" ht="17.100000000000001" customHeight="1" x14ac:dyDescent="0.15">
      <c r="A33" s="270" t="s">
        <v>121</v>
      </c>
      <c r="B33" s="271"/>
      <c r="C33" s="298"/>
      <c r="D33" s="281"/>
      <c r="E33" s="300"/>
      <c r="F33" s="276"/>
    </row>
    <row r="34" spans="1:6" ht="17.100000000000001" customHeight="1" x14ac:dyDescent="0.15">
      <c r="A34" s="272"/>
      <c r="B34" s="273"/>
      <c r="C34" s="299"/>
      <c r="D34" s="282"/>
      <c r="E34" s="301"/>
      <c r="F34" s="277"/>
    </row>
    <row r="35" spans="1:6" ht="17.100000000000001" customHeight="1" x14ac:dyDescent="0.15">
      <c r="A35" s="270"/>
      <c r="B35" s="271"/>
      <c r="C35" s="298"/>
      <c r="D35" s="281"/>
      <c r="E35" s="300"/>
      <c r="F35" s="302"/>
    </row>
    <row r="36" spans="1:6" ht="17.100000000000001" customHeight="1" x14ac:dyDescent="0.15">
      <c r="A36" s="272"/>
      <c r="B36" s="273"/>
      <c r="C36" s="299"/>
      <c r="D36" s="282"/>
      <c r="E36" s="301"/>
      <c r="F36" s="303"/>
    </row>
    <row r="37" spans="1:6" ht="17.100000000000001" customHeight="1" x14ac:dyDescent="0.15">
      <c r="A37" s="295" t="s">
        <v>653</v>
      </c>
      <c r="B37" s="296"/>
      <c r="C37" s="296"/>
      <c r="D37" s="296"/>
      <c r="E37" s="296"/>
      <c r="F37" s="297"/>
    </row>
    <row r="38" spans="1:6" ht="17.100000000000001" customHeight="1" x14ac:dyDescent="0.15">
      <c r="A38" s="304" t="s">
        <v>31</v>
      </c>
      <c r="B38" s="305"/>
      <c r="C38" s="305"/>
      <c r="D38" s="305"/>
      <c r="E38" s="305"/>
      <c r="F38" s="306"/>
    </row>
    <row r="39" spans="1:6" ht="15.75" customHeight="1" x14ac:dyDescent="0.15">
      <c r="A39" s="307" t="s">
        <v>32</v>
      </c>
      <c r="B39" s="308"/>
      <c r="C39" s="308"/>
      <c r="D39" s="308"/>
      <c r="E39" s="308"/>
      <c r="F39" s="309"/>
    </row>
    <row r="40" spans="1:6" ht="31.5" customHeight="1" x14ac:dyDescent="0.15">
      <c r="A40" s="118"/>
      <c r="B40" s="119"/>
      <c r="C40" s="120"/>
      <c r="D40" s="119"/>
      <c r="E40" s="120"/>
      <c r="F40" s="121"/>
    </row>
    <row r="41" spans="1:6" ht="17.100000000000001" customHeight="1" x14ac:dyDescent="0.15">
      <c r="A41" s="270" t="s">
        <v>122</v>
      </c>
      <c r="B41" s="271"/>
      <c r="C41" s="289">
        <v>1</v>
      </c>
      <c r="D41" s="281" t="s">
        <v>28</v>
      </c>
      <c r="E41" s="300"/>
      <c r="F41" s="310"/>
    </row>
    <row r="42" spans="1:6" ht="15.75" customHeight="1" x14ac:dyDescent="0.15">
      <c r="A42" s="272"/>
      <c r="B42" s="273"/>
      <c r="C42" s="290"/>
      <c r="D42" s="282"/>
      <c r="E42" s="301"/>
      <c r="F42" s="311"/>
    </row>
    <row r="43" spans="1:6" ht="17.100000000000001" customHeight="1" x14ac:dyDescent="0.15">
      <c r="A43" s="96"/>
      <c r="B43" s="103"/>
      <c r="C43" s="298"/>
      <c r="D43" s="281"/>
      <c r="E43" s="312"/>
      <c r="F43" s="314"/>
    </row>
    <row r="44" spans="1:6" ht="17.100000000000001" customHeight="1" x14ac:dyDescent="0.15">
      <c r="A44" s="113"/>
      <c r="B44" s="105"/>
      <c r="C44" s="299"/>
      <c r="D44" s="282"/>
      <c r="E44" s="313"/>
      <c r="F44" s="315"/>
    </row>
    <row r="45" spans="1:6" ht="17.100000000000001" customHeight="1" x14ac:dyDescent="0.15">
      <c r="A45" s="270" t="s">
        <v>123</v>
      </c>
      <c r="B45" s="271"/>
      <c r="C45" s="281"/>
      <c r="D45" s="281"/>
      <c r="E45" s="300"/>
      <c r="F45" s="314"/>
    </row>
    <row r="46" spans="1:6" ht="17.100000000000001" customHeight="1" x14ac:dyDescent="0.15">
      <c r="A46" s="316"/>
      <c r="B46" s="317"/>
      <c r="C46" s="318"/>
      <c r="D46" s="318"/>
      <c r="E46" s="319"/>
      <c r="F46" s="320"/>
    </row>
    <row r="51" spans="5:7" x14ac:dyDescent="0.15">
      <c r="E51" s="210"/>
      <c r="F51" s="210"/>
    </row>
    <row r="52" spans="5:7" x14ac:dyDescent="0.15">
      <c r="E52" s="210"/>
      <c r="F52" s="210"/>
    </row>
    <row r="54" spans="5:7" x14ac:dyDescent="0.15">
      <c r="G54" s="211"/>
    </row>
    <row r="56" spans="5:7" x14ac:dyDescent="0.15">
      <c r="G56" s="211"/>
    </row>
  </sheetData>
  <mergeCells count="79">
    <mergeCell ref="C43:C44"/>
    <mergeCell ref="D43:D44"/>
    <mergeCell ref="E43:E44"/>
    <mergeCell ref="F43:F44"/>
    <mergeCell ref="A45:B46"/>
    <mergeCell ref="C45:C46"/>
    <mergeCell ref="D45:D46"/>
    <mergeCell ref="E45:E46"/>
    <mergeCell ref="F45:F46"/>
    <mergeCell ref="A38:F38"/>
    <mergeCell ref="A39:F39"/>
    <mergeCell ref="A41:B42"/>
    <mergeCell ref="C41:C42"/>
    <mergeCell ref="D41:D42"/>
    <mergeCell ref="E41:E42"/>
    <mergeCell ref="F41:F42"/>
    <mergeCell ref="A37:F37"/>
    <mergeCell ref="A29:B30"/>
    <mergeCell ref="E29:E30"/>
    <mergeCell ref="F29:F30"/>
    <mergeCell ref="F31:F32"/>
    <mergeCell ref="A33:B34"/>
    <mergeCell ref="C33:C34"/>
    <mergeCell ref="D33:D34"/>
    <mergeCell ref="E33:E34"/>
    <mergeCell ref="F33:F34"/>
    <mergeCell ref="A35:B36"/>
    <mergeCell ref="C35:C36"/>
    <mergeCell ref="D35:D36"/>
    <mergeCell ref="E35:E36"/>
    <mergeCell ref="F35:F36"/>
    <mergeCell ref="A25:B26"/>
    <mergeCell ref="C25:C26"/>
    <mergeCell ref="D25:D26"/>
    <mergeCell ref="E25:E26"/>
    <mergeCell ref="F25:F26"/>
    <mergeCell ref="A27:B28"/>
    <mergeCell ref="C27:C28"/>
    <mergeCell ref="D27:D28"/>
    <mergeCell ref="E27:E28"/>
    <mergeCell ref="F27:F28"/>
    <mergeCell ref="A19:B20"/>
    <mergeCell ref="F19:F20"/>
    <mergeCell ref="A21:B22"/>
    <mergeCell ref="F21:F22"/>
    <mergeCell ref="A23:B24"/>
    <mergeCell ref="C23:C24"/>
    <mergeCell ref="D23:D24"/>
    <mergeCell ref="E23:E24"/>
    <mergeCell ref="F23:F24"/>
    <mergeCell ref="A17:B18"/>
    <mergeCell ref="E17:E18"/>
    <mergeCell ref="F17:F18"/>
    <mergeCell ref="A11:B12"/>
    <mergeCell ref="C11:C12"/>
    <mergeCell ref="D11:D12"/>
    <mergeCell ref="E11:E12"/>
    <mergeCell ref="F11:F12"/>
    <mergeCell ref="A13:B14"/>
    <mergeCell ref="A15:B16"/>
    <mergeCell ref="C15:C16"/>
    <mergeCell ref="D15:D16"/>
    <mergeCell ref="E15:E16"/>
    <mergeCell ref="F15:F16"/>
    <mergeCell ref="B7:B8"/>
    <mergeCell ref="D7:D8"/>
    <mergeCell ref="E7:E8"/>
    <mergeCell ref="F7:F8"/>
    <mergeCell ref="B9:B10"/>
    <mergeCell ref="D9:D10"/>
    <mergeCell ref="E9:E10"/>
    <mergeCell ref="F9:F10"/>
    <mergeCell ref="E1:F1"/>
    <mergeCell ref="A3:F3"/>
    <mergeCell ref="B4:E4"/>
    <mergeCell ref="B5:B6"/>
    <mergeCell ref="D5:D6"/>
    <mergeCell ref="E5:E6"/>
    <mergeCell ref="F5:F6"/>
  </mergeCells>
  <phoneticPr fontId="1"/>
  <printOptions horizontalCentered="1" verticalCentered="1"/>
  <pageMargins left="0.59055118110236227" right="0.59055118110236227" top="0.59055118110236227" bottom="0.39370078740157483" header="0" footer="0.39370078740157483"/>
  <pageSetup paperSize="9" orientation="portrait" r:id="rId1"/>
  <headerFooter alignWithMargins="0">
    <oddFooter>&amp;C八 　　　雲 　　　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3041E-884D-4EE4-834B-471273F65FA5}">
  <sheetPr>
    <tabColor rgb="FFFF0000"/>
  </sheetPr>
  <dimension ref="A1:T65"/>
  <sheetViews>
    <sheetView showGridLines="0" showZeros="0" view="pageBreakPreview" zoomScaleNormal="100" zoomScaleSheetLayoutView="100" workbookViewId="0">
      <selection activeCell="M29" sqref="M29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2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28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39" t="s">
        <v>217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129"/>
    </row>
    <row r="3" spans="1:16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6" ht="12.95" customHeight="1" x14ac:dyDescent="0.15">
      <c r="A4" s="71"/>
      <c r="B4" s="144"/>
      <c r="C4" s="145"/>
      <c r="D4" s="45"/>
      <c r="E4" s="45"/>
      <c r="F4" s="73"/>
      <c r="G4" s="74"/>
      <c r="H4" s="253"/>
      <c r="I4" s="254"/>
      <c r="J4" s="254"/>
      <c r="K4" s="255"/>
      <c r="L4" s="75"/>
      <c r="M4" s="72"/>
      <c r="N4" s="8"/>
      <c r="O4" s="130"/>
    </row>
    <row r="5" spans="1:16" ht="12.95" customHeight="1" x14ac:dyDescent="0.15">
      <c r="A5" s="9" t="s">
        <v>126</v>
      </c>
      <c r="B5" s="146"/>
      <c r="C5" s="147"/>
      <c r="D5" s="20"/>
      <c r="E5" s="20"/>
      <c r="F5" s="34"/>
      <c r="G5" s="35"/>
      <c r="H5" s="235"/>
      <c r="I5" s="236"/>
      <c r="J5" s="236"/>
      <c r="K5" s="237"/>
      <c r="L5" s="67"/>
      <c r="M5" s="36"/>
      <c r="N5" s="10"/>
      <c r="O5" s="131"/>
    </row>
    <row r="6" spans="1:16" ht="12.95" customHeight="1" x14ac:dyDescent="0.15">
      <c r="A6" s="9"/>
      <c r="B6" s="146"/>
      <c r="C6" s="147"/>
      <c r="D6" s="20"/>
      <c r="E6" s="20"/>
      <c r="F6" s="34"/>
      <c r="G6" s="35"/>
      <c r="H6" s="235"/>
      <c r="I6" s="236"/>
      <c r="J6" s="236"/>
      <c r="K6" s="237"/>
      <c r="L6" s="21"/>
      <c r="M6" s="36"/>
      <c r="N6" s="10"/>
      <c r="O6" s="131"/>
    </row>
    <row r="7" spans="1:16" ht="12.95" customHeight="1" x14ac:dyDescent="0.15">
      <c r="A7" s="11"/>
      <c r="B7" s="148"/>
      <c r="C7" s="149"/>
      <c r="D7" s="24"/>
      <c r="E7" s="24"/>
      <c r="F7" s="30"/>
      <c r="G7" s="31"/>
      <c r="H7" s="232"/>
      <c r="I7" s="233"/>
      <c r="J7" s="233"/>
      <c r="K7" s="234"/>
      <c r="L7" s="69"/>
      <c r="M7" s="32"/>
      <c r="N7" s="12"/>
      <c r="O7" s="132"/>
    </row>
    <row r="8" spans="1:16" ht="12.95" customHeight="1" x14ac:dyDescent="0.15">
      <c r="A8" s="9" t="s">
        <v>129</v>
      </c>
      <c r="B8" s="146"/>
      <c r="C8" s="147"/>
      <c r="D8" s="20">
        <v>1</v>
      </c>
      <c r="E8" s="20"/>
      <c r="F8" s="34"/>
      <c r="G8" s="35" t="s">
        <v>12</v>
      </c>
      <c r="H8" s="235"/>
      <c r="I8" s="236"/>
      <c r="J8" s="236"/>
      <c r="K8" s="237"/>
      <c r="L8" s="67"/>
      <c r="M8" s="36"/>
      <c r="N8" s="10"/>
      <c r="O8" s="131"/>
    </row>
    <row r="9" spans="1:16" ht="12.95" customHeight="1" x14ac:dyDescent="0.15">
      <c r="A9" s="13"/>
      <c r="B9" s="150"/>
      <c r="C9" s="151"/>
      <c r="D9" s="22"/>
      <c r="E9" s="22"/>
      <c r="F9" s="40"/>
      <c r="G9" s="41"/>
      <c r="H9" s="229"/>
      <c r="I9" s="230"/>
      <c r="J9" s="230"/>
      <c r="K9" s="231"/>
      <c r="L9" s="70"/>
      <c r="M9" s="38"/>
      <c r="N9" s="14"/>
      <c r="O9" s="133"/>
    </row>
    <row r="10" spans="1:16" ht="12.95" customHeight="1" x14ac:dyDescent="0.15">
      <c r="A10" s="11"/>
      <c r="B10" s="148" t="s">
        <v>224</v>
      </c>
      <c r="C10" s="149"/>
      <c r="D10" s="24"/>
      <c r="E10" s="24"/>
      <c r="F10" s="30"/>
      <c r="G10" s="31"/>
      <c r="H10" s="232"/>
      <c r="I10" s="233"/>
      <c r="J10" s="233"/>
      <c r="K10" s="234"/>
      <c r="L10" s="69"/>
      <c r="M10" s="32"/>
      <c r="N10" s="12"/>
      <c r="O10" s="154"/>
    </row>
    <row r="11" spans="1:16" ht="12.95" customHeight="1" x14ac:dyDescent="0.15">
      <c r="A11" s="9" t="s">
        <v>218</v>
      </c>
      <c r="B11" s="146"/>
      <c r="C11" s="147"/>
      <c r="D11" s="20">
        <f>138-5</f>
        <v>133</v>
      </c>
      <c r="E11" s="20"/>
      <c r="F11" s="34"/>
      <c r="G11" s="35" t="s">
        <v>71</v>
      </c>
      <c r="H11" s="235"/>
      <c r="I11" s="236"/>
      <c r="J11" s="236"/>
      <c r="K11" s="237"/>
      <c r="L11" s="67"/>
      <c r="M11" s="36"/>
      <c r="N11" s="10"/>
      <c r="O11" s="155"/>
      <c r="P11" s="123"/>
    </row>
    <row r="12" spans="1:16" ht="12.95" customHeight="1" x14ac:dyDescent="0.15">
      <c r="A12" s="13"/>
      <c r="B12" s="150"/>
      <c r="C12" s="151"/>
      <c r="D12" s="22"/>
      <c r="E12" s="22"/>
      <c r="F12" s="40"/>
      <c r="G12" s="41"/>
      <c r="H12" s="229"/>
      <c r="I12" s="230"/>
      <c r="J12" s="230"/>
      <c r="K12" s="231"/>
      <c r="L12" s="70"/>
      <c r="M12" s="38"/>
      <c r="N12" s="321"/>
      <c r="O12" s="322"/>
    </row>
    <row r="13" spans="1:16" ht="12.95" customHeight="1" x14ac:dyDescent="0.15">
      <c r="A13" s="11"/>
      <c r="B13" s="148" t="s">
        <v>222</v>
      </c>
      <c r="C13" s="149"/>
      <c r="D13" s="24"/>
      <c r="E13" s="24"/>
      <c r="F13" s="30"/>
      <c r="G13" s="31"/>
      <c r="H13" s="232"/>
      <c r="I13" s="233"/>
      <c r="J13" s="233"/>
      <c r="K13" s="234"/>
      <c r="L13" s="69"/>
      <c r="M13" s="32"/>
      <c r="N13" s="12"/>
      <c r="O13" s="132"/>
    </row>
    <row r="14" spans="1:16" ht="12.95" customHeight="1" x14ac:dyDescent="0.15">
      <c r="A14" s="9" t="s">
        <v>219</v>
      </c>
      <c r="B14" s="146" t="s">
        <v>652</v>
      </c>
      <c r="C14" s="147"/>
      <c r="D14" s="20">
        <v>1</v>
      </c>
      <c r="E14" s="20"/>
      <c r="F14" s="34"/>
      <c r="G14" s="35" t="s">
        <v>171</v>
      </c>
      <c r="H14" s="235"/>
      <c r="I14" s="236"/>
      <c r="J14" s="236"/>
      <c r="K14" s="237"/>
      <c r="L14" s="67"/>
      <c r="M14" s="36"/>
      <c r="N14" s="10"/>
      <c r="O14" s="131"/>
    </row>
    <row r="15" spans="1:16" ht="12.95" customHeight="1" x14ac:dyDescent="0.15">
      <c r="A15" s="13" t="s">
        <v>221</v>
      </c>
      <c r="B15" s="150" t="s">
        <v>223</v>
      </c>
      <c r="C15" s="151"/>
      <c r="D15" s="22"/>
      <c r="E15" s="22"/>
      <c r="F15" s="40"/>
      <c r="G15" s="41"/>
      <c r="H15" s="229"/>
      <c r="I15" s="230"/>
      <c r="J15" s="230"/>
      <c r="K15" s="231"/>
      <c r="L15" s="70"/>
      <c r="M15" s="38"/>
      <c r="N15" s="321"/>
      <c r="O15" s="322"/>
    </row>
    <row r="16" spans="1:16" ht="12.95" customHeight="1" x14ac:dyDescent="0.15">
      <c r="A16" s="9"/>
      <c r="B16" s="146"/>
      <c r="C16" s="147"/>
      <c r="D16" s="20"/>
      <c r="E16" s="20"/>
      <c r="F16" s="34"/>
      <c r="G16" s="35"/>
      <c r="H16" s="232"/>
      <c r="I16" s="233"/>
      <c r="J16" s="233"/>
      <c r="K16" s="234"/>
      <c r="L16" s="69"/>
      <c r="M16" s="36"/>
      <c r="N16" s="10"/>
      <c r="O16" s="131"/>
    </row>
    <row r="17" spans="1:15" ht="12.95" customHeight="1" x14ac:dyDescent="0.15">
      <c r="A17" s="9" t="s">
        <v>220</v>
      </c>
      <c r="B17" s="146"/>
      <c r="C17" s="147"/>
      <c r="D17" s="20">
        <v>12</v>
      </c>
      <c r="E17" s="20"/>
      <c r="F17" s="34"/>
      <c r="G17" s="35" t="s">
        <v>225</v>
      </c>
      <c r="H17" s="235"/>
      <c r="I17" s="236"/>
      <c r="J17" s="236"/>
      <c r="K17" s="237"/>
      <c r="L17" s="67"/>
      <c r="M17" s="36"/>
      <c r="N17" s="10"/>
      <c r="O17" s="131"/>
    </row>
    <row r="18" spans="1:15" ht="12.95" customHeight="1" x14ac:dyDescent="0.15">
      <c r="A18" s="9"/>
      <c r="B18" s="150"/>
      <c r="C18" s="147"/>
      <c r="D18" s="20"/>
      <c r="E18" s="20"/>
      <c r="F18" s="34"/>
      <c r="G18" s="35"/>
      <c r="H18" s="229"/>
      <c r="I18" s="230"/>
      <c r="J18" s="230"/>
      <c r="K18" s="231"/>
      <c r="L18" s="70"/>
      <c r="M18" s="38"/>
      <c r="N18" s="321"/>
      <c r="O18" s="322"/>
    </row>
    <row r="19" spans="1:15" ht="12.95" customHeight="1" x14ac:dyDescent="0.15">
      <c r="A19" s="11"/>
      <c r="B19" s="148" t="s">
        <v>130</v>
      </c>
      <c r="C19" s="149"/>
      <c r="D19" s="24"/>
      <c r="E19" s="24"/>
      <c r="F19" s="30"/>
      <c r="G19" s="31"/>
      <c r="H19" s="232"/>
      <c r="I19" s="233"/>
      <c r="J19" s="233"/>
      <c r="K19" s="234"/>
      <c r="L19" s="69"/>
      <c r="M19" s="32"/>
      <c r="N19" s="12"/>
      <c r="O19" s="154"/>
    </row>
    <row r="20" spans="1:15" ht="12.95" customHeight="1" x14ac:dyDescent="0.15">
      <c r="A20" s="9" t="s">
        <v>37</v>
      </c>
      <c r="B20" s="146"/>
      <c r="C20" s="147"/>
      <c r="D20" s="20">
        <v>4</v>
      </c>
      <c r="E20" s="20"/>
      <c r="F20" s="34"/>
      <c r="G20" s="35" t="s">
        <v>39</v>
      </c>
      <c r="H20" s="235"/>
      <c r="I20" s="236"/>
      <c r="J20" s="236"/>
      <c r="K20" s="237"/>
      <c r="L20" s="67"/>
      <c r="M20" s="36"/>
      <c r="N20" s="10"/>
      <c r="O20" s="155"/>
    </row>
    <row r="21" spans="1:15" ht="12.95" customHeight="1" x14ac:dyDescent="0.15">
      <c r="A21" s="13"/>
      <c r="B21" s="150" t="s">
        <v>131</v>
      </c>
      <c r="C21" s="151"/>
      <c r="D21" s="22"/>
      <c r="E21" s="22"/>
      <c r="F21" s="40"/>
      <c r="G21" s="41"/>
      <c r="H21" s="229"/>
      <c r="I21" s="230"/>
      <c r="J21" s="230"/>
      <c r="K21" s="231"/>
      <c r="L21" s="70"/>
      <c r="M21" s="38"/>
      <c r="N21" s="321"/>
      <c r="O21" s="322"/>
    </row>
    <row r="22" spans="1:15" ht="12.95" customHeight="1" x14ac:dyDescent="0.15">
      <c r="A22" s="11"/>
      <c r="B22" s="148" t="s">
        <v>132</v>
      </c>
      <c r="C22" s="149"/>
      <c r="D22" s="24"/>
      <c r="E22" s="24"/>
      <c r="F22" s="30"/>
      <c r="G22" s="31"/>
      <c r="H22" s="232"/>
      <c r="I22" s="233"/>
      <c r="J22" s="233"/>
      <c r="K22" s="234"/>
      <c r="L22" s="69"/>
      <c r="M22" s="32"/>
      <c r="N22" s="12"/>
      <c r="O22" s="157"/>
    </row>
    <row r="23" spans="1:15" ht="12.95" customHeight="1" x14ac:dyDescent="0.15">
      <c r="A23" s="9" t="s">
        <v>38</v>
      </c>
      <c r="B23" s="146"/>
      <c r="C23" s="147"/>
      <c r="D23" s="20">
        <v>4</v>
      </c>
      <c r="E23" s="20"/>
      <c r="F23" s="34"/>
      <c r="G23" s="35" t="s">
        <v>39</v>
      </c>
      <c r="H23" s="235"/>
      <c r="I23" s="236"/>
      <c r="J23" s="236"/>
      <c r="K23" s="237"/>
      <c r="L23" s="67"/>
      <c r="M23" s="36"/>
      <c r="N23" s="10"/>
      <c r="O23" s="158"/>
    </row>
    <row r="24" spans="1:15" ht="12.95" customHeight="1" x14ac:dyDescent="0.15">
      <c r="A24" s="13"/>
      <c r="B24" s="150" t="s">
        <v>40</v>
      </c>
      <c r="C24" s="151"/>
      <c r="D24" s="22"/>
      <c r="E24" s="22"/>
      <c r="F24" s="40"/>
      <c r="G24" s="41"/>
      <c r="H24" s="229"/>
      <c r="I24" s="230"/>
      <c r="J24" s="230"/>
      <c r="K24" s="231"/>
      <c r="L24" s="21"/>
      <c r="M24" s="38"/>
      <c r="N24" s="321"/>
      <c r="O24" s="322"/>
    </row>
    <row r="25" spans="1:15" ht="12.95" customHeight="1" x14ac:dyDescent="0.15">
      <c r="A25" s="11"/>
      <c r="B25" s="148"/>
      <c r="C25" s="149"/>
      <c r="D25" s="24"/>
      <c r="E25" s="24"/>
      <c r="F25" s="30"/>
      <c r="G25" s="31"/>
      <c r="H25" s="232"/>
      <c r="I25" s="233"/>
      <c r="J25" s="233"/>
      <c r="K25" s="234"/>
      <c r="L25" s="69"/>
      <c r="M25" s="32"/>
      <c r="N25" s="12"/>
      <c r="O25" s="154"/>
    </row>
    <row r="26" spans="1:15" ht="12.95" customHeight="1" x14ac:dyDescent="0.15">
      <c r="A26" s="81" t="s">
        <v>13</v>
      </c>
      <c r="B26" s="146"/>
      <c r="C26" s="147"/>
      <c r="D26" s="20"/>
      <c r="E26" s="20"/>
      <c r="F26" s="34"/>
      <c r="G26" s="35"/>
      <c r="H26" s="235"/>
      <c r="I26" s="236"/>
      <c r="J26" s="236"/>
      <c r="K26" s="237"/>
      <c r="L26" s="67"/>
      <c r="M26" s="36"/>
      <c r="N26" s="10"/>
      <c r="O26" s="155"/>
    </row>
    <row r="27" spans="1:15" ht="12.95" customHeight="1" x14ac:dyDescent="0.15">
      <c r="A27" s="13"/>
      <c r="B27" s="150"/>
      <c r="C27" s="151"/>
      <c r="D27" s="22"/>
      <c r="E27" s="22"/>
      <c r="F27" s="40"/>
      <c r="G27" s="41"/>
      <c r="H27" s="229"/>
      <c r="I27" s="230"/>
      <c r="J27" s="230"/>
      <c r="K27" s="231"/>
      <c r="L27" s="70"/>
      <c r="M27" s="38"/>
      <c r="N27" s="321"/>
      <c r="O27" s="322"/>
    </row>
    <row r="28" spans="1:15" ht="12.95" customHeight="1" x14ac:dyDescent="0.15">
      <c r="A28" s="11"/>
      <c r="B28" s="148"/>
      <c r="C28" s="149"/>
      <c r="D28" s="24"/>
      <c r="E28" s="24"/>
      <c r="F28" s="30"/>
      <c r="G28" s="31"/>
      <c r="H28" s="232"/>
      <c r="I28" s="233"/>
      <c r="J28" s="233"/>
      <c r="K28" s="234"/>
      <c r="L28" s="69"/>
      <c r="M28" s="32"/>
      <c r="N28" s="12"/>
      <c r="O28" s="132"/>
    </row>
    <row r="29" spans="1:15" ht="12.95" customHeight="1" x14ac:dyDescent="0.15">
      <c r="A29" s="9"/>
      <c r="B29" s="146"/>
      <c r="C29" s="147"/>
      <c r="D29" s="42"/>
      <c r="E29" s="20"/>
      <c r="F29" s="34"/>
      <c r="G29" s="35"/>
      <c r="H29" s="235"/>
      <c r="I29" s="236"/>
      <c r="J29" s="236"/>
      <c r="K29" s="237"/>
      <c r="L29" s="67"/>
      <c r="M29" s="36"/>
      <c r="N29" s="10"/>
      <c r="O29" s="131"/>
    </row>
    <row r="30" spans="1:15" ht="12.95" customHeight="1" x14ac:dyDescent="0.15">
      <c r="A30" s="13"/>
      <c r="B30" s="150"/>
      <c r="C30" s="151"/>
      <c r="D30" s="22"/>
      <c r="E30" s="22"/>
      <c r="F30" s="40"/>
      <c r="G30" s="41"/>
      <c r="H30" s="229"/>
      <c r="I30" s="230"/>
      <c r="J30" s="230"/>
      <c r="K30" s="231"/>
      <c r="L30" s="70"/>
      <c r="M30" s="38"/>
      <c r="N30" s="14"/>
      <c r="O30" s="133"/>
    </row>
    <row r="31" spans="1:15" ht="12.95" customHeight="1" x14ac:dyDescent="0.15">
      <c r="A31" s="9"/>
      <c r="B31" s="146"/>
      <c r="C31" s="147"/>
      <c r="D31" s="20"/>
      <c r="E31" s="20"/>
      <c r="F31" s="34"/>
      <c r="G31" s="35"/>
      <c r="H31" s="232"/>
      <c r="I31" s="233"/>
      <c r="J31" s="233"/>
      <c r="K31" s="234"/>
      <c r="L31" s="69"/>
      <c r="M31" s="36"/>
      <c r="N31" s="10"/>
      <c r="O31" s="131"/>
    </row>
    <row r="32" spans="1:15" ht="12.95" customHeight="1" x14ac:dyDescent="0.15">
      <c r="A32" s="9" t="s">
        <v>127</v>
      </c>
      <c r="B32" s="146"/>
      <c r="C32" s="147"/>
      <c r="D32" s="20">
        <v>1</v>
      </c>
      <c r="E32" s="20"/>
      <c r="F32" s="34"/>
      <c r="G32" s="35" t="s">
        <v>12</v>
      </c>
      <c r="H32" s="235"/>
      <c r="I32" s="236"/>
      <c r="J32" s="236"/>
      <c r="K32" s="237"/>
      <c r="L32" s="67"/>
      <c r="M32" s="36"/>
      <c r="N32" s="10"/>
      <c r="O32" s="131"/>
    </row>
    <row r="33" spans="1:20" ht="12.95" customHeight="1" x14ac:dyDescent="0.15">
      <c r="A33" s="9"/>
      <c r="B33" s="146"/>
      <c r="C33" s="147"/>
      <c r="D33" s="20"/>
      <c r="E33" s="20"/>
      <c r="F33" s="34"/>
      <c r="G33" s="35"/>
      <c r="H33" s="235"/>
      <c r="I33" s="236"/>
      <c r="J33" s="236"/>
      <c r="K33" s="237"/>
      <c r="L33" s="21"/>
      <c r="M33" s="36"/>
      <c r="N33" s="10"/>
      <c r="O33" s="131"/>
    </row>
    <row r="34" spans="1:20" ht="12.95" customHeight="1" x14ac:dyDescent="0.15">
      <c r="A34" s="11"/>
      <c r="B34" s="148"/>
      <c r="C34" s="149"/>
      <c r="D34" s="24"/>
      <c r="E34" s="24"/>
      <c r="F34" s="30"/>
      <c r="G34" s="31"/>
      <c r="H34" s="232"/>
      <c r="I34" s="233"/>
      <c r="J34" s="233"/>
      <c r="K34" s="234"/>
      <c r="L34" s="69"/>
      <c r="M34" s="32"/>
      <c r="N34" s="12"/>
      <c r="O34" s="132"/>
    </row>
    <row r="35" spans="1:20" ht="12.95" customHeight="1" x14ac:dyDescent="0.15">
      <c r="A35" s="9"/>
      <c r="B35" s="146"/>
      <c r="C35" s="147"/>
      <c r="D35" s="42"/>
      <c r="E35" s="20"/>
      <c r="F35" s="34"/>
      <c r="G35" s="35"/>
      <c r="H35" s="235"/>
      <c r="I35" s="236"/>
      <c r="J35" s="236"/>
      <c r="K35" s="237"/>
      <c r="L35" s="67"/>
      <c r="N35" s="10"/>
      <c r="O35" s="131"/>
      <c r="P35" s="123"/>
    </row>
    <row r="36" spans="1:20" ht="12.95" customHeight="1" x14ac:dyDescent="0.15">
      <c r="A36" s="13"/>
      <c r="B36" s="150"/>
      <c r="C36" s="151"/>
      <c r="D36" s="22"/>
      <c r="E36" s="22"/>
      <c r="F36" s="40"/>
      <c r="G36" s="41"/>
      <c r="H36" s="229"/>
      <c r="I36" s="230"/>
      <c r="J36" s="230"/>
      <c r="K36" s="231"/>
      <c r="L36" s="70"/>
      <c r="M36" s="38"/>
      <c r="N36" s="14"/>
      <c r="O36" s="133"/>
    </row>
    <row r="37" spans="1:20" ht="12.95" customHeight="1" x14ac:dyDescent="0.15">
      <c r="A37" s="11"/>
      <c r="B37" s="148"/>
      <c r="C37" s="149"/>
      <c r="D37" s="24"/>
      <c r="E37" s="24"/>
      <c r="F37" s="30"/>
      <c r="G37" s="31"/>
      <c r="H37" s="232"/>
      <c r="I37" s="233"/>
      <c r="J37" s="233"/>
      <c r="K37" s="234"/>
      <c r="L37" s="69"/>
      <c r="M37" s="32"/>
      <c r="N37" s="12"/>
      <c r="O37" s="132"/>
    </row>
    <row r="38" spans="1:20" ht="12.95" customHeight="1" x14ac:dyDescent="0.15">
      <c r="A38" s="9" t="s">
        <v>128</v>
      </c>
      <c r="B38" s="146"/>
      <c r="C38" s="147"/>
      <c r="D38" s="20">
        <v>1</v>
      </c>
      <c r="E38" s="20"/>
      <c r="F38" s="34"/>
      <c r="G38" s="35" t="s">
        <v>12</v>
      </c>
      <c r="H38" s="235"/>
      <c r="I38" s="236"/>
      <c r="J38" s="236"/>
      <c r="K38" s="237"/>
      <c r="L38" s="67"/>
      <c r="M38" s="36"/>
      <c r="N38" s="10"/>
      <c r="O38" s="131"/>
      <c r="P38" s="123"/>
    </row>
    <row r="39" spans="1:20" ht="12.95" customHeight="1" x14ac:dyDescent="0.15">
      <c r="A39" s="13"/>
      <c r="B39" s="150"/>
      <c r="C39" s="151"/>
      <c r="D39" s="22"/>
      <c r="E39" s="22"/>
      <c r="F39" s="40"/>
      <c r="G39" s="41"/>
      <c r="H39" s="229"/>
      <c r="I39" s="230"/>
      <c r="J39" s="230"/>
      <c r="K39" s="231"/>
      <c r="L39" s="70"/>
      <c r="M39" s="38"/>
      <c r="N39" s="14"/>
      <c r="O39" s="133"/>
    </row>
    <row r="40" spans="1:20" ht="12.95" customHeight="1" x14ac:dyDescent="0.15">
      <c r="A40" s="11"/>
      <c r="B40" s="148"/>
      <c r="C40" s="149"/>
      <c r="D40" s="43"/>
      <c r="E40" s="24"/>
      <c r="F40" s="30"/>
      <c r="G40" s="31"/>
      <c r="H40" s="232"/>
      <c r="I40" s="233"/>
      <c r="J40" s="233"/>
      <c r="K40" s="234"/>
      <c r="L40" s="69"/>
      <c r="M40" s="32"/>
      <c r="N40" s="12"/>
      <c r="O40" s="132"/>
      <c r="T40" s="170"/>
    </row>
    <row r="41" spans="1:20" ht="12.95" customHeight="1" x14ac:dyDescent="0.15">
      <c r="A41" s="9"/>
      <c r="B41" s="146"/>
      <c r="C41" s="147"/>
      <c r="D41" s="42"/>
      <c r="E41" s="20"/>
      <c r="F41" s="34"/>
      <c r="G41" s="35"/>
      <c r="H41" s="235"/>
      <c r="I41" s="236"/>
      <c r="J41" s="236"/>
      <c r="K41" s="237"/>
      <c r="L41" s="67"/>
      <c r="M41" s="36"/>
      <c r="N41" s="10"/>
      <c r="O41" s="131"/>
    </row>
    <row r="42" spans="1:20" ht="12.95" customHeight="1" x14ac:dyDescent="0.15">
      <c r="A42" s="13"/>
      <c r="B42" s="150"/>
      <c r="C42" s="151"/>
      <c r="D42" s="44"/>
      <c r="E42" s="22"/>
      <c r="F42" s="40"/>
      <c r="G42" s="41"/>
      <c r="H42" s="229"/>
      <c r="I42" s="230"/>
      <c r="J42" s="230"/>
      <c r="K42" s="231"/>
      <c r="L42" s="70"/>
      <c r="M42" s="38"/>
      <c r="N42" s="14"/>
      <c r="O42" s="156"/>
    </row>
    <row r="43" spans="1:20" ht="12.95" customHeight="1" x14ac:dyDescent="0.15">
      <c r="A43" s="11"/>
      <c r="B43" s="148"/>
      <c r="C43" s="149"/>
      <c r="D43" s="24"/>
      <c r="E43" s="24"/>
      <c r="F43" s="30"/>
      <c r="G43" s="31"/>
      <c r="H43" s="232"/>
      <c r="I43" s="233"/>
      <c r="J43" s="233"/>
      <c r="K43" s="234"/>
      <c r="L43" s="69"/>
      <c r="M43" s="32"/>
      <c r="N43" s="12"/>
      <c r="O43" s="154"/>
    </row>
    <row r="44" spans="1:20" ht="12.95" customHeight="1" x14ac:dyDescent="0.15">
      <c r="A44" s="9"/>
      <c r="B44" s="146"/>
      <c r="C44" s="147"/>
      <c r="D44" s="20"/>
      <c r="E44" s="20"/>
      <c r="F44" s="34"/>
      <c r="G44" s="35"/>
      <c r="H44" s="235"/>
      <c r="I44" s="236"/>
      <c r="J44" s="236"/>
      <c r="K44" s="237"/>
      <c r="L44" s="67"/>
      <c r="M44" s="36"/>
      <c r="N44" s="10"/>
      <c r="O44" s="155"/>
      <c r="P44" s="123"/>
    </row>
    <row r="45" spans="1:20" ht="12.95" customHeight="1" x14ac:dyDescent="0.15">
      <c r="A45" s="13"/>
      <c r="B45" s="150"/>
      <c r="C45" s="151"/>
      <c r="D45" s="22"/>
      <c r="E45" s="22"/>
      <c r="F45" s="40"/>
      <c r="G45" s="41"/>
      <c r="H45" s="229"/>
      <c r="I45" s="230"/>
      <c r="J45" s="230"/>
      <c r="K45" s="231"/>
      <c r="L45" s="70"/>
      <c r="M45" s="38"/>
      <c r="N45" s="14"/>
      <c r="O45" s="156"/>
    </row>
    <row r="46" spans="1:20" ht="12.95" customHeight="1" x14ac:dyDescent="0.15">
      <c r="A46" s="11"/>
      <c r="B46" s="148"/>
      <c r="C46" s="149"/>
      <c r="D46" s="24"/>
      <c r="E46" s="24"/>
      <c r="F46" s="30"/>
      <c r="G46" s="31"/>
      <c r="H46" s="232"/>
      <c r="I46" s="233"/>
      <c r="J46" s="233"/>
      <c r="K46" s="234"/>
      <c r="L46" s="69"/>
      <c r="M46" s="32"/>
      <c r="N46" s="12"/>
      <c r="O46" s="132"/>
    </row>
    <row r="47" spans="1:20" ht="12.95" customHeight="1" x14ac:dyDescent="0.15">
      <c r="A47" s="9"/>
      <c r="B47" s="146"/>
      <c r="C47" s="147"/>
      <c r="D47" s="42"/>
      <c r="E47" s="20"/>
      <c r="F47" s="34"/>
      <c r="G47" s="35"/>
      <c r="H47" s="235"/>
      <c r="I47" s="236"/>
      <c r="J47" s="236"/>
      <c r="K47" s="237"/>
      <c r="L47" s="67"/>
      <c r="M47" s="36"/>
      <c r="N47" s="10"/>
      <c r="O47" s="131"/>
      <c r="P47" s="123"/>
    </row>
    <row r="48" spans="1:20" ht="12.95" customHeight="1" x14ac:dyDescent="0.15">
      <c r="A48" s="13"/>
      <c r="B48" s="150"/>
      <c r="C48" s="151"/>
      <c r="D48" s="22"/>
      <c r="E48" s="22"/>
      <c r="F48" s="40"/>
      <c r="G48" s="41"/>
      <c r="H48" s="229"/>
      <c r="I48" s="230"/>
      <c r="J48" s="230"/>
      <c r="K48" s="231"/>
      <c r="L48" s="70"/>
      <c r="M48" s="38"/>
      <c r="N48" s="14"/>
      <c r="O48" s="156"/>
    </row>
    <row r="49" spans="1:15" ht="12.95" customHeight="1" x14ac:dyDescent="0.15">
      <c r="A49" s="9"/>
      <c r="B49" s="146"/>
      <c r="C49" s="147"/>
      <c r="D49" s="42"/>
      <c r="E49" s="20"/>
      <c r="F49" s="34"/>
      <c r="G49" s="35"/>
      <c r="H49" s="232"/>
      <c r="I49" s="233"/>
      <c r="J49" s="233"/>
      <c r="K49" s="234"/>
      <c r="L49" s="69"/>
      <c r="M49" s="36"/>
      <c r="N49" s="10"/>
      <c r="O49" s="131"/>
    </row>
    <row r="50" spans="1:15" ht="12.95" customHeight="1" x14ac:dyDescent="0.15">
      <c r="A50" s="9"/>
      <c r="B50" s="146"/>
      <c r="C50" s="147"/>
      <c r="D50" s="42"/>
      <c r="E50" s="20"/>
      <c r="F50" s="34"/>
      <c r="G50" s="35"/>
      <c r="H50" s="235"/>
      <c r="I50" s="236"/>
      <c r="J50" s="236"/>
      <c r="K50" s="237"/>
      <c r="L50" s="67"/>
      <c r="M50" s="36"/>
      <c r="N50" s="10"/>
      <c r="O50" s="131"/>
    </row>
    <row r="51" spans="1:15" ht="12.95" customHeight="1" x14ac:dyDescent="0.15">
      <c r="A51" s="9"/>
      <c r="B51" s="146"/>
      <c r="C51" s="147"/>
      <c r="D51" s="42"/>
      <c r="E51" s="20"/>
      <c r="F51" s="34"/>
      <c r="G51" s="35"/>
      <c r="H51" s="235"/>
      <c r="I51" s="236"/>
      <c r="J51" s="236"/>
      <c r="K51" s="237"/>
      <c r="L51" s="70"/>
      <c r="M51" s="36"/>
      <c r="N51" s="10"/>
      <c r="O51" s="131"/>
    </row>
    <row r="52" spans="1:15" ht="12.95" customHeight="1" x14ac:dyDescent="0.15">
      <c r="A52" s="11"/>
      <c r="B52" s="148"/>
      <c r="C52" s="149"/>
      <c r="D52" s="43"/>
      <c r="E52" s="24"/>
      <c r="F52" s="30"/>
      <c r="G52" s="31"/>
      <c r="H52" s="232"/>
      <c r="I52" s="233"/>
      <c r="J52" s="233"/>
      <c r="K52" s="234"/>
      <c r="L52" s="69"/>
      <c r="M52" s="32"/>
      <c r="N52" s="12"/>
      <c r="O52" s="132"/>
    </row>
    <row r="53" spans="1:15" ht="12.95" customHeight="1" x14ac:dyDescent="0.15">
      <c r="A53" s="9"/>
      <c r="B53" s="146"/>
      <c r="C53" s="147"/>
      <c r="D53" s="42"/>
      <c r="E53" s="20"/>
      <c r="F53" s="34"/>
      <c r="G53" s="35"/>
      <c r="H53" s="235"/>
      <c r="I53" s="236"/>
      <c r="J53" s="236"/>
      <c r="K53" s="237"/>
      <c r="L53" s="67"/>
      <c r="M53" s="36"/>
      <c r="N53" s="10"/>
      <c r="O53" s="131"/>
    </row>
    <row r="54" spans="1:15" ht="12.95" customHeight="1" x14ac:dyDescent="0.15">
      <c r="A54" s="13"/>
      <c r="B54" s="150"/>
      <c r="C54" s="151"/>
      <c r="D54" s="44"/>
      <c r="E54" s="22"/>
      <c r="F54" s="40"/>
      <c r="G54" s="41"/>
      <c r="H54" s="229"/>
      <c r="I54" s="230"/>
      <c r="J54" s="230"/>
      <c r="K54" s="231"/>
      <c r="L54" s="70"/>
      <c r="M54" s="38"/>
      <c r="N54" s="14"/>
      <c r="O54" s="133"/>
    </row>
    <row r="55" spans="1:15" ht="12.95" customHeight="1" x14ac:dyDescent="0.15">
      <c r="A55" s="9"/>
      <c r="B55" s="146"/>
      <c r="C55" s="147"/>
      <c r="D55" s="42"/>
      <c r="E55" s="20"/>
      <c r="F55" s="34"/>
      <c r="G55" s="35"/>
      <c r="H55" s="232"/>
      <c r="I55" s="233"/>
      <c r="J55" s="233"/>
      <c r="K55" s="234"/>
      <c r="L55" s="69"/>
      <c r="M55" s="36"/>
      <c r="N55" s="10"/>
      <c r="O55" s="131"/>
    </row>
    <row r="56" spans="1:15" ht="12.95" customHeight="1" x14ac:dyDescent="0.15">
      <c r="A56" s="9"/>
      <c r="B56" s="146"/>
      <c r="C56" s="147"/>
      <c r="D56" s="42"/>
      <c r="E56" s="20"/>
      <c r="F56" s="34"/>
      <c r="G56" s="35"/>
      <c r="H56" s="235"/>
      <c r="I56" s="236"/>
      <c r="J56" s="236"/>
      <c r="K56" s="237"/>
      <c r="L56" s="67">
        <f>ROUNDDOWN(D56*H56,0)</f>
        <v>0</v>
      </c>
      <c r="M56" s="36"/>
      <c r="N56" s="10"/>
      <c r="O56" s="131"/>
    </row>
    <row r="57" spans="1:15" ht="12.95" customHeight="1" x14ac:dyDescent="0.15">
      <c r="A57" s="9"/>
      <c r="B57" s="146"/>
      <c r="C57" s="147"/>
      <c r="D57" s="42"/>
      <c r="E57" s="20"/>
      <c r="F57" s="34"/>
      <c r="G57" s="35"/>
      <c r="H57" s="235"/>
      <c r="I57" s="236"/>
      <c r="J57" s="236"/>
      <c r="K57" s="237"/>
      <c r="L57" s="70"/>
      <c r="M57" s="36"/>
      <c r="N57" s="10"/>
      <c r="O57" s="131"/>
    </row>
    <row r="58" spans="1:15" ht="12.95" customHeight="1" x14ac:dyDescent="0.15">
      <c r="A58" s="11"/>
      <c r="B58" s="148"/>
      <c r="C58" s="149"/>
      <c r="D58" s="43"/>
      <c r="E58" s="24"/>
      <c r="F58" s="30"/>
      <c r="G58" s="31"/>
      <c r="H58" s="232"/>
      <c r="I58" s="233"/>
      <c r="J58" s="233"/>
      <c r="K58" s="234"/>
      <c r="L58" s="69"/>
      <c r="M58" s="32"/>
      <c r="N58" s="12"/>
      <c r="O58" s="132"/>
    </row>
    <row r="59" spans="1:15" ht="12.95" customHeight="1" x14ac:dyDescent="0.15">
      <c r="A59" s="9"/>
      <c r="B59" s="146"/>
      <c r="C59" s="147"/>
      <c r="D59" s="42"/>
      <c r="E59" s="20"/>
      <c r="F59" s="34"/>
      <c r="G59" s="35"/>
      <c r="H59" s="235"/>
      <c r="I59" s="236"/>
      <c r="J59" s="236"/>
      <c r="K59" s="237"/>
      <c r="L59" s="67">
        <f>ROUNDDOWN(D59*H59,0)</f>
        <v>0</v>
      </c>
      <c r="M59" s="36"/>
      <c r="N59" s="10"/>
      <c r="O59" s="131"/>
    </row>
    <row r="60" spans="1:15" ht="12.95" customHeight="1" x14ac:dyDescent="0.15">
      <c r="A60" s="13"/>
      <c r="B60" s="150"/>
      <c r="C60" s="151"/>
      <c r="D60" s="44"/>
      <c r="E60" s="22"/>
      <c r="F60" s="40"/>
      <c r="G60" s="41"/>
      <c r="H60" s="229"/>
      <c r="I60" s="230"/>
      <c r="J60" s="230"/>
      <c r="K60" s="231"/>
      <c r="L60" s="70"/>
      <c r="M60" s="38"/>
      <c r="N60" s="14"/>
      <c r="O60" s="133"/>
    </row>
    <row r="61" spans="1:15" ht="12.95" customHeight="1" x14ac:dyDescent="0.15">
      <c r="A61" s="11"/>
      <c r="B61" s="148"/>
      <c r="C61" s="149"/>
      <c r="D61" s="24"/>
      <c r="E61" s="24"/>
      <c r="F61" s="30"/>
      <c r="G61" s="31"/>
      <c r="H61" s="232"/>
      <c r="I61" s="233"/>
      <c r="J61" s="233"/>
      <c r="K61" s="234"/>
      <c r="L61" s="25"/>
      <c r="M61" s="32"/>
      <c r="N61" s="12"/>
      <c r="O61" s="132"/>
    </row>
    <row r="62" spans="1:15" ht="12.95" customHeight="1" x14ac:dyDescent="0.15">
      <c r="A62" s="81" t="s">
        <v>13</v>
      </c>
      <c r="B62" s="146"/>
      <c r="C62" s="147"/>
      <c r="D62" s="20"/>
      <c r="E62" s="20"/>
      <c r="F62" s="34"/>
      <c r="G62" s="35"/>
      <c r="H62" s="235"/>
      <c r="I62" s="236"/>
      <c r="J62" s="236"/>
      <c r="K62" s="237"/>
      <c r="L62" s="67">
        <f>SUM(L25:L60)</f>
        <v>0</v>
      </c>
      <c r="M62" s="36"/>
      <c r="N62" s="10"/>
      <c r="O62" s="131"/>
    </row>
    <row r="63" spans="1:15" ht="12.95" customHeight="1" thickBot="1" x14ac:dyDescent="0.2">
      <c r="A63" s="15"/>
      <c r="B63" s="152"/>
      <c r="C63" s="153"/>
      <c r="D63" s="26"/>
      <c r="E63" s="26"/>
      <c r="F63" s="82"/>
      <c r="G63" s="83"/>
      <c r="H63" s="238"/>
      <c r="I63" s="239"/>
      <c r="J63" s="239"/>
      <c r="K63" s="240"/>
      <c r="L63" s="68"/>
      <c r="M63" s="51"/>
      <c r="N63" s="16"/>
      <c r="O63" s="134"/>
    </row>
    <row r="64" spans="1:15" ht="18" customHeight="1" thickBot="1" x14ac:dyDescent="0.2">
      <c r="D64" s="241"/>
      <c r="E64" s="241"/>
      <c r="F64" s="241"/>
      <c r="G64" s="241"/>
      <c r="H64" s="241"/>
      <c r="I64" s="241"/>
      <c r="J64" s="241"/>
      <c r="K64" s="241"/>
    </row>
    <row r="65" spans="4:11" ht="21.95" customHeight="1" x14ac:dyDescent="0.15">
      <c r="D65" s="323"/>
      <c r="E65" s="323"/>
      <c r="F65" s="323"/>
      <c r="G65" s="323"/>
      <c r="H65" s="323"/>
      <c r="I65" s="323"/>
      <c r="J65" s="323"/>
      <c r="K65" s="323"/>
    </row>
  </sheetData>
  <mergeCells count="72">
    <mergeCell ref="N18:O18"/>
    <mergeCell ref="N21:O21"/>
    <mergeCell ref="N24:O24"/>
    <mergeCell ref="D64:K64"/>
    <mergeCell ref="D65:K65"/>
    <mergeCell ref="H58:K58"/>
    <mergeCell ref="H59:K59"/>
    <mergeCell ref="H60:K60"/>
    <mergeCell ref="H61:K61"/>
    <mergeCell ref="H62:K62"/>
    <mergeCell ref="H63:K63"/>
    <mergeCell ref="H18:K18"/>
    <mergeCell ref="H19:K19"/>
    <mergeCell ref="H20:K20"/>
    <mergeCell ref="H57:K57"/>
    <mergeCell ref="H40:K40"/>
    <mergeCell ref="H49:K49"/>
    <mergeCell ref="H50:K50"/>
    <mergeCell ref="H51:K51"/>
    <mergeCell ref="H44:K44"/>
    <mergeCell ref="H48:K48"/>
    <mergeCell ref="H52:K52"/>
    <mergeCell ref="H53:K53"/>
    <mergeCell ref="H54:K54"/>
    <mergeCell ref="H55:K55"/>
    <mergeCell ref="H56:K56"/>
    <mergeCell ref="H10:K10"/>
    <mergeCell ref="H11:K11"/>
    <mergeCell ref="H12:K12"/>
    <mergeCell ref="H17:K17"/>
    <mergeCell ref="N12:O12"/>
    <mergeCell ref="H13:K13"/>
    <mergeCell ref="H14:K14"/>
    <mergeCell ref="H15:K15"/>
    <mergeCell ref="H16:K16"/>
    <mergeCell ref="N15:O15"/>
    <mergeCell ref="N27:O27"/>
    <mergeCell ref="H28:K28"/>
    <mergeCell ref="H29:K29"/>
    <mergeCell ref="H30:K30"/>
    <mergeCell ref="H43:K43"/>
    <mergeCell ref="H36:K36"/>
    <mergeCell ref="H37:K37"/>
    <mergeCell ref="H38:K38"/>
    <mergeCell ref="H39:K39"/>
    <mergeCell ref="H32:K32"/>
    <mergeCell ref="H33:K33"/>
    <mergeCell ref="H34:K34"/>
    <mergeCell ref="H35:K35"/>
    <mergeCell ref="H31:K31"/>
    <mergeCell ref="H41:K41"/>
    <mergeCell ref="H42:K42"/>
    <mergeCell ref="H21:K21"/>
    <mergeCell ref="H22:K22"/>
    <mergeCell ref="H23:K23"/>
    <mergeCell ref="H24:K24"/>
    <mergeCell ref="H25:K25"/>
    <mergeCell ref="H26:K26"/>
    <mergeCell ref="H27:K27"/>
    <mergeCell ref="H45:K45"/>
    <mergeCell ref="H46:K46"/>
    <mergeCell ref="H47:K47"/>
    <mergeCell ref="B3:C3"/>
    <mergeCell ref="D3:F3"/>
    <mergeCell ref="H3:K3"/>
    <mergeCell ref="M3:O3"/>
    <mergeCell ref="H4:K4"/>
    <mergeCell ref="H5:K5"/>
    <mergeCell ref="H6:K6"/>
    <mergeCell ref="H7:K7"/>
    <mergeCell ref="H8:K8"/>
    <mergeCell ref="H9:K9"/>
  </mergeCells>
  <phoneticPr fontId="1"/>
  <conditionalFormatting sqref="H4:K63">
    <cfRule type="cellIs" dxfId="164" priority="1" stopIfTrue="1" operator="equal">
      <formula>$L4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S64"/>
  <sheetViews>
    <sheetView showGridLines="0" showZeros="0" view="pageBreakPreview" zoomScaleNormal="100" zoomScaleSheetLayoutView="100" workbookViewId="0">
      <selection activeCell="I70" sqref="I70:K75"/>
    </sheetView>
  </sheetViews>
  <sheetFormatPr defaultRowHeight="12.95" customHeight="1" x14ac:dyDescent="0.15"/>
  <cols>
    <col min="1" max="1" width="12.125" style="1" customWidth="1"/>
    <col min="2" max="2" width="10.125" style="1" customWidth="1"/>
    <col min="3" max="3" width="9.625" style="1" customWidth="1"/>
    <col min="4" max="4" width="11.125" style="17" customWidth="1"/>
    <col min="5" max="5" width="1.625" style="17" customWidth="1"/>
    <col min="6" max="6" width="0.875" style="1" customWidth="1"/>
    <col min="7" max="7" width="4.125" style="7" customWidth="1"/>
    <col min="8" max="9" width="4.125" style="1" customWidth="1"/>
    <col min="10" max="10" width="2.625" style="1" customWidth="1"/>
    <col min="11" max="11" width="14.125" style="17" customWidth="1"/>
    <col min="12" max="12" width="6.625" style="52" customWidth="1"/>
    <col min="13" max="14" width="4.625" style="52" customWidth="1"/>
    <col min="15" max="16384" width="9" style="1"/>
  </cols>
  <sheetData>
    <row r="1" spans="1:17" ht="20.100000000000001" customHeight="1" thickBot="1" x14ac:dyDescent="0.2">
      <c r="A1" s="6" t="s">
        <v>11</v>
      </c>
      <c r="L1" s="338" t="s">
        <v>655</v>
      </c>
      <c r="M1" s="338"/>
      <c r="N1" s="338"/>
    </row>
    <row r="2" spans="1:17" ht="20.100000000000001" customHeight="1" thickBot="1" x14ac:dyDescent="0.2">
      <c r="A2" s="19" t="s">
        <v>621</v>
      </c>
      <c r="B2" s="2"/>
      <c r="C2" s="2"/>
      <c r="D2" s="18"/>
      <c r="E2" s="18"/>
      <c r="F2" s="2"/>
      <c r="G2" s="3"/>
      <c r="H2" s="2"/>
      <c r="I2" s="2"/>
      <c r="J2" s="2"/>
      <c r="K2" s="18"/>
      <c r="L2" s="64"/>
      <c r="M2" s="64"/>
      <c r="N2" s="65"/>
    </row>
    <row r="3" spans="1:17" ht="20.100000000000001" customHeight="1" thickBot="1" x14ac:dyDescent="0.2">
      <c r="A3" s="327" t="s">
        <v>0</v>
      </c>
      <c r="B3" s="251"/>
      <c r="C3" s="251"/>
      <c r="D3" s="247" t="s">
        <v>1</v>
      </c>
      <c r="E3" s="249"/>
      <c r="F3" s="4"/>
      <c r="G3" s="5" t="s">
        <v>2</v>
      </c>
      <c r="H3" s="247" t="s">
        <v>3</v>
      </c>
      <c r="I3" s="249"/>
      <c r="J3" s="249"/>
      <c r="K3" s="248"/>
      <c r="L3" s="329" t="s">
        <v>9</v>
      </c>
      <c r="M3" s="330"/>
      <c r="N3" s="331"/>
      <c r="O3" s="42"/>
      <c r="P3" s="10"/>
    </row>
    <row r="4" spans="1:17" ht="12.95" customHeight="1" x14ac:dyDescent="0.15">
      <c r="A4" s="9"/>
      <c r="B4" s="10"/>
      <c r="C4" s="10"/>
      <c r="D4" s="28"/>
      <c r="E4" s="24"/>
      <c r="F4" s="12"/>
      <c r="G4" s="48"/>
      <c r="H4" s="10"/>
      <c r="I4" s="10"/>
      <c r="J4" s="10"/>
      <c r="K4" s="20"/>
      <c r="L4" s="53"/>
      <c r="N4" s="54"/>
    </row>
    <row r="5" spans="1:17" ht="12.95" customHeight="1" x14ac:dyDescent="0.15">
      <c r="A5" s="9" t="s">
        <v>133</v>
      </c>
      <c r="B5" s="10"/>
      <c r="C5" s="10"/>
      <c r="D5" s="29">
        <v>1</v>
      </c>
      <c r="E5" s="20"/>
      <c r="F5" s="10"/>
      <c r="G5" s="47" t="s">
        <v>12</v>
      </c>
      <c r="H5" s="10"/>
      <c r="I5" s="10"/>
      <c r="J5" s="10"/>
      <c r="K5" s="20"/>
      <c r="L5" s="53"/>
      <c r="N5" s="54"/>
      <c r="P5" s="17"/>
      <c r="Q5" s="17"/>
    </row>
    <row r="6" spans="1:17" ht="12.95" customHeight="1" x14ac:dyDescent="0.15">
      <c r="A6" s="9"/>
      <c r="B6" s="10"/>
      <c r="C6" s="10"/>
      <c r="D6" s="27"/>
      <c r="E6" s="22"/>
      <c r="F6" s="14"/>
      <c r="G6" s="49"/>
      <c r="H6" s="10"/>
      <c r="I6" s="10"/>
      <c r="J6" s="10"/>
      <c r="K6" s="221"/>
      <c r="L6" s="53"/>
      <c r="N6" s="54"/>
    </row>
    <row r="7" spans="1:17" ht="12.95" customHeight="1" x14ac:dyDescent="0.15">
      <c r="A7" s="11"/>
      <c r="B7" s="12"/>
      <c r="C7" s="12"/>
      <c r="D7" s="28"/>
      <c r="E7" s="24"/>
      <c r="F7" s="12"/>
      <c r="G7" s="48"/>
      <c r="H7" s="12"/>
      <c r="I7" s="12"/>
      <c r="J7" s="12"/>
      <c r="K7" s="24"/>
      <c r="L7" s="55"/>
      <c r="M7" s="56"/>
      <c r="N7" s="57"/>
    </row>
    <row r="8" spans="1:17" ht="12.95" customHeight="1" x14ac:dyDescent="0.15">
      <c r="A8" s="9" t="s">
        <v>134</v>
      </c>
      <c r="B8" s="10"/>
      <c r="C8" s="10"/>
      <c r="D8" s="29">
        <v>1</v>
      </c>
      <c r="E8" s="20"/>
      <c r="F8" s="10"/>
      <c r="G8" s="47" t="s">
        <v>12</v>
      </c>
      <c r="H8" s="10"/>
      <c r="I8" s="10"/>
      <c r="J8" s="10"/>
      <c r="K8" s="20"/>
      <c r="L8" s="53"/>
      <c r="N8" s="54"/>
      <c r="P8" s="17"/>
      <c r="Q8" s="17"/>
    </row>
    <row r="9" spans="1:17" ht="12.95" customHeight="1" x14ac:dyDescent="0.15">
      <c r="A9" s="13"/>
      <c r="B9" s="14"/>
      <c r="C9" s="14"/>
      <c r="D9" s="27"/>
      <c r="E9" s="22"/>
      <c r="F9" s="14"/>
      <c r="G9" s="49"/>
      <c r="H9" s="14"/>
      <c r="I9" s="14"/>
      <c r="J9" s="14"/>
      <c r="K9" s="22"/>
      <c r="L9" s="58"/>
      <c r="M9" s="59"/>
      <c r="N9" s="60"/>
    </row>
    <row r="10" spans="1:17" ht="12.95" customHeight="1" x14ac:dyDescent="0.15">
      <c r="A10" s="9"/>
      <c r="B10" s="10"/>
      <c r="C10" s="10"/>
      <c r="D10" s="28"/>
      <c r="E10" s="24"/>
      <c r="F10" s="12"/>
      <c r="G10" s="48"/>
      <c r="H10" s="10"/>
      <c r="I10" s="10"/>
      <c r="J10" s="10"/>
      <c r="K10" s="20"/>
      <c r="L10" s="53"/>
      <c r="N10" s="54"/>
    </row>
    <row r="11" spans="1:17" ht="12.95" customHeight="1" x14ac:dyDescent="0.15">
      <c r="A11" s="9" t="s">
        <v>135</v>
      </c>
      <c r="B11" s="10"/>
      <c r="C11" s="10"/>
      <c r="D11" s="29">
        <v>1</v>
      </c>
      <c r="E11" s="20"/>
      <c r="F11" s="10"/>
      <c r="G11" s="47" t="s">
        <v>12</v>
      </c>
      <c r="H11" s="10"/>
      <c r="I11" s="10"/>
      <c r="J11" s="10"/>
      <c r="K11" s="20"/>
      <c r="L11" s="53"/>
      <c r="N11" s="54"/>
      <c r="P11" s="17"/>
      <c r="Q11" s="17"/>
    </row>
    <row r="12" spans="1:17" ht="12.95" customHeight="1" x14ac:dyDescent="0.15">
      <c r="A12" s="9"/>
      <c r="B12" s="10"/>
      <c r="C12" s="10"/>
      <c r="D12" s="29"/>
      <c r="E12" s="20"/>
      <c r="F12" s="10"/>
      <c r="G12" s="47"/>
      <c r="H12" s="10"/>
      <c r="I12" s="10"/>
      <c r="J12" s="10"/>
      <c r="K12" s="20"/>
      <c r="L12" s="53"/>
      <c r="N12" s="54"/>
    </row>
    <row r="13" spans="1:17" ht="12.95" customHeight="1" x14ac:dyDescent="0.15">
      <c r="A13" s="11"/>
      <c r="B13" s="12"/>
      <c r="C13" s="12"/>
      <c r="D13" s="28"/>
      <c r="E13" s="24"/>
      <c r="F13" s="12"/>
      <c r="G13" s="48"/>
      <c r="H13" s="12"/>
      <c r="I13" s="12"/>
      <c r="J13" s="12"/>
      <c r="K13" s="24"/>
      <c r="L13" s="55"/>
      <c r="M13" s="56"/>
      <c r="N13" s="57"/>
    </row>
    <row r="14" spans="1:17" ht="12.95" customHeight="1" x14ac:dyDescent="0.15">
      <c r="A14" s="9" t="s">
        <v>245</v>
      </c>
      <c r="B14" s="10"/>
      <c r="C14" s="10"/>
      <c r="D14" s="29">
        <v>1</v>
      </c>
      <c r="E14" s="20"/>
      <c r="F14" s="10"/>
      <c r="G14" s="47" t="s">
        <v>12</v>
      </c>
      <c r="H14" s="10"/>
      <c r="I14" s="10"/>
      <c r="J14" s="10"/>
      <c r="K14" s="20"/>
      <c r="L14" s="53"/>
      <c r="N14" s="54"/>
      <c r="P14" s="17"/>
      <c r="Q14" s="17"/>
    </row>
    <row r="15" spans="1:17" ht="12.95" customHeight="1" x14ac:dyDescent="0.15">
      <c r="A15" s="13"/>
      <c r="B15" s="14"/>
      <c r="C15" s="14"/>
      <c r="D15" s="27"/>
      <c r="E15" s="22"/>
      <c r="F15" s="14"/>
      <c r="G15" s="49"/>
      <c r="H15" s="14"/>
      <c r="I15" s="14"/>
      <c r="J15" s="14"/>
      <c r="K15" s="221"/>
      <c r="L15" s="58"/>
      <c r="M15" s="59"/>
      <c r="N15" s="60"/>
    </row>
    <row r="16" spans="1:17" ht="12.95" customHeight="1" x14ac:dyDescent="0.15">
      <c r="A16" s="11"/>
      <c r="B16" s="12"/>
      <c r="C16" s="12"/>
      <c r="D16" s="28"/>
      <c r="E16" s="24"/>
      <c r="F16" s="12"/>
      <c r="G16" s="48"/>
      <c r="H16" s="12"/>
      <c r="I16" s="12"/>
      <c r="J16" s="12"/>
      <c r="K16" s="24"/>
      <c r="L16" s="55"/>
      <c r="M16" s="56"/>
      <c r="N16" s="57"/>
    </row>
    <row r="17" spans="1:17" ht="12.95" customHeight="1" x14ac:dyDescent="0.15">
      <c r="A17" s="9" t="s">
        <v>246</v>
      </c>
      <c r="B17" s="10"/>
      <c r="C17" s="10"/>
      <c r="D17" s="29">
        <v>1</v>
      </c>
      <c r="E17" s="20"/>
      <c r="F17" s="10"/>
      <c r="G17" s="47" t="s">
        <v>12</v>
      </c>
      <c r="H17" s="10"/>
      <c r="I17" s="10"/>
      <c r="J17" s="10"/>
      <c r="K17" s="20"/>
      <c r="L17" s="53"/>
      <c r="N17" s="54"/>
      <c r="P17" s="17"/>
      <c r="Q17" s="17"/>
    </row>
    <row r="18" spans="1:17" ht="12.95" customHeight="1" x14ac:dyDescent="0.15">
      <c r="A18" s="13"/>
      <c r="B18" s="14"/>
      <c r="C18" s="14"/>
      <c r="D18" s="27"/>
      <c r="E18" s="22"/>
      <c r="F18" s="14"/>
      <c r="G18" s="49"/>
      <c r="H18" s="14"/>
      <c r="I18" s="14"/>
      <c r="J18" s="14"/>
      <c r="K18" s="22"/>
      <c r="L18" s="58"/>
      <c r="M18" s="59"/>
      <c r="N18" s="60"/>
    </row>
    <row r="19" spans="1:17" ht="12.95" customHeight="1" x14ac:dyDescent="0.15">
      <c r="A19" s="11"/>
      <c r="B19" s="12"/>
      <c r="C19" s="12"/>
      <c r="D19" s="28"/>
      <c r="E19" s="24"/>
      <c r="F19" s="12"/>
      <c r="G19" s="48"/>
      <c r="H19" s="12"/>
      <c r="I19" s="12"/>
      <c r="J19" s="12"/>
      <c r="K19" s="24"/>
      <c r="L19" s="55"/>
      <c r="M19" s="56"/>
      <c r="N19" s="57"/>
    </row>
    <row r="20" spans="1:17" ht="12.95" customHeight="1" x14ac:dyDescent="0.15">
      <c r="A20" s="9" t="s">
        <v>247</v>
      </c>
      <c r="B20" s="10"/>
      <c r="C20" s="10"/>
      <c r="D20" s="29">
        <v>1</v>
      </c>
      <c r="E20" s="20"/>
      <c r="F20" s="10"/>
      <c r="G20" s="47" t="s">
        <v>12</v>
      </c>
      <c r="H20" s="10"/>
      <c r="I20" s="10"/>
      <c r="J20" s="10"/>
      <c r="K20" s="20"/>
      <c r="L20" s="53"/>
      <c r="N20" s="54"/>
      <c r="P20" s="17"/>
      <c r="Q20" s="17"/>
    </row>
    <row r="21" spans="1:17" ht="12.95" customHeight="1" x14ac:dyDescent="0.15">
      <c r="A21" s="13"/>
      <c r="B21" s="14"/>
      <c r="C21" s="14"/>
      <c r="D21" s="27"/>
      <c r="E21" s="22"/>
      <c r="F21" s="14"/>
      <c r="G21" s="49"/>
      <c r="H21" s="14"/>
      <c r="I21" s="14"/>
      <c r="J21" s="14"/>
      <c r="K21" s="22"/>
      <c r="L21" s="58"/>
      <c r="M21" s="59"/>
      <c r="N21" s="60"/>
    </row>
    <row r="22" spans="1:17" ht="12.95" customHeight="1" x14ac:dyDescent="0.15">
      <c r="A22" s="11"/>
      <c r="B22" s="12"/>
      <c r="C22" s="12"/>
      <c r="D22" s="28"/>
      <c r="E22" s="24"/>
      <c r="F22" s="12"/>
      <c r="G22" s="48"/>
      <c r="H22" s="12"/>
      <c r="I22" s="12"/>
      <c r="J22" s="12"/>
      <c r="K22" s="24"/>
      <c r="L22" s="55"/>
      <c r="M22" s="56"/>
      <c r="N22" s="57"/>
    </row>
    <row r="23" spans="1:17" ht="12.95" customHeight="1" x14ac:dyDescent="0.15">
      <c r="A23" s="9" t="s">
        <v>248</v>
      </c>
      <c r="B23" s="10"/>
      <c r="C23" s="10"/>
      <c r="D23" s="29">
        <v>1</v>
      </c>
      <c r="E23" s="20"/>
      <c r="F23" s="10"/>
      <c r="G23" s="47" t="s">
        <v>12</v>
      </c>
      <c r="H23" s="10"/>
      <c r="I23" s="10"/>
      <c r="J23" s="10"/>
      <c r="K23" s="20"/>
      <c r="L23" s="53"/>
      <c r="N23" s="54"/>
      <c r="P23" s="17"/>
      <c r="Q23" s="17"/>
    </row>
    <row r="24" spans="1:17" ht="12.95" customHeight="1" x14ac:dyDescent="0.15">
      <c r="A24" s="13"/>
      <c r="B24" s="14"/>
      <c r="C24" s="14"/>
      <c r="D24" s="27"/>
      <c r="E24" s="22"/>
      <c r="F24" s="14"/>
      <c r="G24" s="49"/>
      <c r="H24" s="14"/>
      <c r="I24" s="14"/>
      <c r="J24" s="14"/>
      <c r="K24" s="22"/>
      <c r="L24" s="58"/>
      <c r="M24" s="59"/>
      <c r="N24" s="60"/>
    </row>
    <row r="25" spans="1:17" ht="12.95" customHeight="1" x14ac:dyDescent="0.15">
      <c r="A25" s="9"/>
      <c r="B25" s="10"/>
      <c r="C25" s="10"/>
      <c r="D25" s="28"/>
      <c r="E25" s="24"/>
      <c r="F25" s="12"/>
      <c r="G25" s="48"/>
      <c r="H25" s="10"/>
      <c r="I25" s="10"/>
      <c r="J25" s="10"/>
      <c r="K25" s="20"/>
      <c r="L25" s="53"/>
      <c r="N25" s="54"/>
    </row>
    <row r="26" spans="1:17" ht="12.95" customHeight="1" x14ac:dyDescent="0.15">
      <c r="A26" s="9" t="s">
        <v>249</v>
      </c>
      <c r="B26" s="10"/>
      <c r="C26" s="10"/>
      <c r="D26" s="29">
        <v>1</v>
      </c>
      <c r="E26" s="20"/>
      <c r="F26" s="10"/>
      <c r="G26" s="47" t="s">
        <v>12</v>
      </c>
      <c r="H26" s="10"/>
      <c r="I26" s="10"/>
      <c r="J26" s="10"/>
      <c r="K26" s="20"/>
      <c r="L26" s="53"/>
      <c r="N26" s="54"/>
      <c r="P26" s="17"/>
      <c r="Q26" s="17"/>
    </row>
    <row r="27" spans="1:17" ht="12.95" customHeight="1" x14ac:dyDescent="0.15">
      <c r="A27" s="9"/>
      <c r="B27" s="10"/>
      <c r="C27" s="10"/>
      <c r="D27" s="29"/>
      <c r="E27" s="20"/>
      <c r="F27" s="10"/>
      <c r="G27" s="47"/>
      <c r="H27" s="10"/>
      <c r="I27" s="10"/>
      <c r="J27" s="10"/>
      <c r="K27" s="20"/>
      <c r="L27" s="53"/>
      <c r="N27" s="54"/>
    </row>
    <row r="28" spans="1:17" ht="12.95" customHeight="1" x14ac:dyDescent="0.15">
      <c r="A28" s="11"/>
      <c r="B28" s="12"/>
      <c r="C28" s="12"/>
      <c r="D28" s="28"/>
      <c r="E28" s="24"/>
      <c r="F28" s="12"/>
      <c r="G28" s="48"/>
      <c r="H28" s="12"/>
      <c r="I28" s="12"/>
      <c r="J28" s="12"/>
      <c r="K28" s="24"/>
      <c r="L28" s="55"/>
      <c r="M28" s="56"/>
      <c r="N28" s="57"/>
    </row>
    <row r="29" spans="1:17" ht="12.95" customHeight="1" x14ac:dyDescent="0.15">
      <c r="A29" s="9" t="s">
        <v>656</v>
      </c>
      <c r="B29" s="10"/>
      <c r="C29" s="10"/>
      <c r="D29" s="29">
        <v>1</v>
      </c>
      <c r="E29" s="20"/>
      <c r="F29" s="10"/>
      <c r="G29" s="47" t="s">
        <v>12</v>
      </c>
      <c r="H29" s="10"/>
      <c r="I29" s="10"/>
      <c r="J29" s="10"/>
      <c r="K29" s="20"/>
      <c r="L29" s="53"/>
      <c r="N29" s="54"/>
      <c r="P29" s="17"/>
      <c r="Q29" s="17"/>
    </row>
    <row r="30" spans="1:17" ht="12.95" customHeight="1" x14ac:dyDescent="0.15">
      <c r="A30" s="13"/>
      <c r="B30" s="14"/>
      <c r="C30" s="14"/>
      <c r="D30" s="29"/>
      <c r="E30" s="20"/>
      <c r="F30" s="10"/>
      <c r="G30" s="47"/>
      <c r="H30" s="14"/>
      <c r="I30" s="14"/>
      <c r="J30" s="14"/>
      <c r="K30" s="22"/>
      <c r="L30" s="58"/>
      <c r="M30" s="59"/>
      <c r="N30" s="60"/>
    </row>
    <row r="31" spans="1:17" ht="12.95" customHeight="1" x14ac:dyDescent="0.15">
      <c r="A31" s="11"/>
      <c r="B31" s="12"/>
      <c r="C31" s="12"/>
      <c r="D31" s="28"/>
      <c r="E31" s="24"/>
      <c r="F31" s="12"/>
      <c r="G31" s="48"/>
      <c r="H31" s="12"/>
      <c r="I31" s="12"/>
      <c r="J31" s="12"/>
      <c r="K31" s="24"/>
      <c r="L31" s="55"/>
      <c r="M31" s="56"/>
      <c r="N31" s="57"/>
    </row>
    <row r="32" spans="1:17" ht="12.95" customHeight="1" x14ac:dyDescent="0.15">
      <c r="A32" s="9" t="s">
        <v>250</v>
      </c>
      <c r="B32" s="10"/>
      <c r="C32" s="10"/>
      <c r="D32" s="29">
        <v>1</v>
      </c>
      <c r="E32" s="20"/>
      <c r="F32" s="10"/>
      <c r="G32" s="47" t="s">
        <v>12</v>
      </c>
      <c r="H32" s="10"/>
      <c r="I32" s="10"/>
      <c r="J32" s="10"/>
      <c r="K32" s="20"/>
      <c r="L32" s="53"/>
      <c r="N32" s="54"/>
      <c r="P32" s="17"/>
      <c r="Q32" s="17"/>
    </row>
    <row r="33" spans="1:17" ht="12.95" customHeight="1" x14ac:dyDescent="0.15">
      <c r="A33" s="13"/>
      <c r="B33" s="14"/>
      <c r="C33" s="14"/>
      <c r="D33" s="29"/>
      <c r="E33" s="20"/>
      <c r="F33" s="10"/>
      <c r="G33" s="47"/>
      <c r="H33" s="14"/>
      <c r="I33" s="14"/>
      <c r="J33" s="14"/>
      <c r="K33" s="22"/>
      <c r="L33" s="58"/>
      <c r="M33" s="59"/>
      <c r="N33" s="60"/>
    </row>
    <row r="34" spans="1:17" ht="12.95" customHeight="1" x14ac:dyDescent="0.15">
      <c r="A34" s="9"/>
      <c r="B34" s="10"/>
      <c r="C34" s="10"/>
      <c r="D34" s="28"/>
      <c r="E34" s="24"/>
      <c r="F34" s="12"/>
      <c r="G34" s="48"/>
      <c r="H34" s="10"/>
      <c r="I34" s="10"/>
      <c r="J34" s="10"/>
      <c r="K34" s="20"/>
      <c r="L34" s="53"/>
      <c r="N34" s="54"/>
    </row>
    <row r="35" spans="1:17" ht="12.95" customHeight="1" x14ac:dyDescent="0.15">
      <c r="A35" s="9" t="s">
        <v>251</v>
      </c>
      <c r="B35" s="10"/>
      <c r="C35" s="10"/>
      <c r="D35" s="29">
        <v>1</v>
      </c>
      <c r="E35" s="20"/>
      <c r="F35" s="10"/>
      <c r="G35" s="47" t="s">
        <v>12</v>
      </c>
      <c r="H35" s="10"/>
      <c r="I35" s="10"/>
      <c r="J35" s="10"/>
      <c r="K35" s="20"/>
      <c r="L35" s="332"/>
      <c r="M35" s="333"/>
      <c r="N35" s="54"/>
      <c r="P35" s="17"/>
      <c r="Q35" s="17"/>
    </row>
    <row r="36" spans="1:17" ht="12.95" customHeight="1" x14ac:dyDescent="0.15">
      <c r="A36" s="9"/>
      <c r="B36" s="10"/>
      <c r="C36" s="10"/>
      <c r="D36" s="29"/>
      <c r="E36" s="20"/>
      <c r="F36" s="10"/>
      <c r="G36" s="47"/>
      <c r="H36" s="10"/>
      <c r="I36" s="10"/>
      <c r="J36" s="10"/>
      <c r="K36" s="20"/>
      <c r="L36" s="53"/>
      <c r="N36" s="54"/>
    </row>
    <row r="37" spans="1:17" ht="12.95" customHeight="1" x14ac:dyDescent="0.15">
      <c r="A37" s="11"/>
      <c r="B37" s="12"/>
      <c r="C37" s="12"/>
      <c r="D37" s="28"/>
      <c r="E37" s="24"/>
      <c r="F37" s="12"/>
      <c r="G37" s="48"/>
      <c r="H37" s="12"/>
      <c r="I37" s="12"/>
      <c r="J37" s="12"/>
      <c r="K37" s="24"/>
      <c r="L37" s="55"/>
      <c r="M37" s="56"/>
      <c r="N37" s="57"/>
    </row>
    <row r="38" spans="1:17" ht="12.95" customHeight="1" x14ac:dyDescent="0.15">
      <c r="A38" s="9" t="s">
        <v>252</v>
      </c>
      <c r="B38" s="10"/>
      <c r="C38" s="10"/>
      <c r="D38" s="29">
        <v>1</v>
      </c>
      <c r="E38" s="20"/>
      <c r="F38" s="10"/>
      <c r="G38" s="47" t="s">
        <v>12</v>
      </c>
      <c r="H38" s="10"/>
      <c r="I38" s="10"/>
      <c r="J38" s="10"/>
      <c r="K38" s="20"/>
      <c r="L38" s="53"/>
      <c r="N38" s="54"/>
      <c r="P38" s="17"/>
      <c r="Q38" s="17"/>
    </row>
    <row r="39" spans="1:17" ht="12.95" customHeight="1" x14ac:dyDescent="0.15">
      <c r="A39" s="13"/>
      <c r="B39" s="14"/>
      <c r="C39" s="14"/>
      <c r="D39" s="29"/>
      <c r="E39" s="20"/>
      <c r="F39" s="10"/>
      <c r="G39" s="47"/>
      <c r="H39" s="14"/>
      <c r="I39" s="14"/>
      <c r="J39" s="14"/>
      <c r="K39" s="22"/>
      <c r="L39" s="58"/>
      <c r="M39" s="59"/>
      <c r="N39" s="60"/>
    </row>
    <row r="40" spans="1:17" ht="12.95" customHeight="1" x14ac:dyDescent="0.15">
      <c r="A40" s="9"/>
      <c r="B40" s="10"/>
      <c r="C40" s="10"/>
      <c r="D40" s="28"/>
      <c r="E40" s="24"/>
      <c r="F40" s="12"/>
      <c r="G40" s="48"/>
      <c r="H40" s="10"/>
      <c r="I40" s="10"/>
      <c r="J40" s="10"/>
      <c r="K40" s="20"/>
      <c r="L40" s="53"/>
      <c r="N40" s="54"/>
    </row>
    <row r="41" spans="1:17" ht="12.95" customHeight="1" x14ac:dyDescent="0.15">
      <c r="A41" s="9" t="s">
        <v>253</v>
      </c>
      <c r="B41" s="10"/>
      <c r="C41" s="10"/>
      <c r="D41" s="29">
        <v>1</v>
      </c>
      <c r="E41" s="20"/>
      <c r="F41" s="10"/>
      <c r="G41" s="47" t="s">
        <v>12</v>
      </c>
      <c r="H41" s="10"/>
      <c r="I41" s="10"/>
      <c r="J41" s="10"/>
      <c r="K41" s="20"/>
      <c r="L41" s="53"/>
      <c r="N41" s="54"/>
      <c r="P41" s="17"/>
      <c r="Q41" s="17"/>
    </row>
    <row r="42" spans="1:17" ht="12.95" customHeight="1" x14ac:dyDescent="0.15">
      <c r="A42" s="9"/>
      <c r="B42" s="10"/>
      <c r="C42" s="10"/>
      <c r="D42" s="29"/>
      <c r="E42" s="20"/>
      <c r="F42" s="10"/>
      <c r="G42" s="47"/>
      <c r="H42" s="10"/>
      <c r="I42" s="10"/>
      <c r="J42" s="10"/>
      <c r="K42" s="221"/>
      <c r="L42" s="53"/>
      <c r="N42" s="54"/>
      <c r="P42" s="17"/>
    </row>
    <row r="43" spans="1:17" ht="12.95" customHeight="1" x14ac:dyDescent="0.15">
      <c r="A43" s="11"/>
      <c r="B43" s="12"/>
      <c r="C43" s="12"/>
      <c r="D43" s="28"/>
      <c r="E43" s="24"/>
      <c r="F43" s="12"/>
      <c r="G43" s="48"/>
      <c r="H43" s="12"/>
      <c r="I43" s="12"/>
      <c r="J43" s="12"/>
      <c r="K43" s="24"/>
      <c r="L43" s="32"/>
      <c r="M43" s="12"/>
      <c r="N43" s="57"/>
    </row>
    <row r="44" spans="1:17" ht="12.95" customHeight="1" x14ac:dyDescent="0.15">
      <c r="A44" s="9" t="s">
        <v>254</v>
      </c>
      <c r="B44" s="10"/>
      <c r="C44" s="10"/>
      <c r="D44" s="29">
        <v>1</v>
      </c>
      <c r="E44" s="20"/>
      <c r="F44" s="10"/>
      <c r="G44" s="47" t="s">
        <v>12</v>
      </c>
      <c r="H44" s="10"/>
      <c r="I44" s="10"/>
      <c r="J44" s="10"/>
      <c r="K44" s="20"/>
      <c r="L44" s="235"/>
      <c r="M44" s="236"/>
      <c r="N44" s="328"/>
      <c r="P44" s="17"/>
      <c r="Q44" s="17"/>
    </row>
    <row r="45" spans="1:17" ht="12.95" customHeight="1" x14ac:dyDescent="0.15">
      <c r="A45" s="13"/>
      <c r="B45" s="14"/>
      <c r="C45" s="14"/>
      <c r="D45" s="29"/>
      <c r="E45" s="20"/>
      <c r="F45" s="10"/>
      <c r="G45" s="47"/>
      <c r="H45" s="14"/>
      <c r="I45" s="14"/>
      <c r="J45" s="14"/>
      <c r="K45" s="22"/>
      <c r="L45" s="58"/>
      <c r="M45" s="59"/>
      <c r="N45" s="60"/>
    </row>
    <row r="46" spans="1:17" ht="12.95" customHeight="1" x14ac:dyDescent="0.15">
      <c r="A46" s="11"/>
      <c r="B46" s="12"/>
      <c r="C46" s="12"/>
      <c r="D46" s="28"/>
      <c r="E46" s="24"/>
      <c r="F46" s="12"/>
      <c r="G46" s="48"/>
      <c r="H46" s="12"/>
      <c r="I46" s="12"/>
      <c r="J46" s="12"/>
      <c r="K46" s="24"/>
      <c r="L46" s="32"/>
      <c r="M46" s="12"/>
      <c r="N46" s="57"/>
    </row>
    <row r="47" spans="1:17" ht="12.95" customHeight="1" x14ac:dyDescent="0.15">
      <c r="A47" s="9" t="s">
        <v>398</v>
      </c>
      <c r="B47" s="10"/>
      <c r="C47" s="10"/>
      <c r="D47" s="29">
        <v>1</v>
      </c>
      <c r="E47" s="20"/>
      <c r="F47" s="10"/>
      <c r="G47" s="47" t="s">
        <v>12</v>
      </c>
      <c r="H47" s="10"/>
      <c r="I47" s="10"/>
      <c r="J47" s="10"/>
      <c r="K47" s="20"/>
      <c r="L47" s="235"/>
      <c r="M47" s="236"/>
      <c r="N47" s="328"/>
      <c r="P47" s="17"/>
      <c r="Q47" s="17"/>
    </row>
    <row r="48" spans="1:17" ht="12.95" customHeight="1" x14ac:dyDescent="0.15">
      <c r="A48" s="13"/>
      <c r="B48" s="14"/>
      <c r="C48" s="14"/>
      <c r="D48" s="29"/>
      <c r="E48" s="20"/>
      <c r="F48" s="10"/>
      <c r="G48" s="47"/>
      <c r="H48" s="14"/>
      <c r="I48" s="14"/>
      <c r="J48" s="14"/>
      <c r="K48" s="22"/>
      <c r="L48" s="58"/>
      <c r="M48" s="59"/>
      <c r="N48" s="60"/>
    </row>
    <row r="49" spans="1:19" ht="12.95" customHeight="1" x14ac:dyDescent="0.15">
      <c r="A49" s="11"/>
      <c r="B49" s="12"/>
      <c r="C49" s="12"/>
      <c r="D49" s="28"/>
      <c r="E49" s="24"/>
      <c r="F49" s="12"/>
      <c r="G49" s="48"/>
      <c r="H49" s="12"/>
      <c r="I49" s="12"/>
      <c r="J49" s="12"/>
      <c r="K49" s="24"/>
      <c r="L49" s="55"/>
      <c r="M49" s="56"/>
      <c r="N49" s="57"/>
    </row>
    <row r="50" spans="1:19" ht="12.95" customHeight="1" x14ac:dyDescent="0.15">
      <c r="A50" s="9"/>
      <c r="B50" s="10"/>
      <c r="C50" s="10"/>
      <c r="D50" s="29"/>
      <c r="E50" s="20"/>
      <c r="F50" s="10"/>
      <c r="G50" s="47"/>
      <c r="H50" s="10"/>
      <c r="I50" s="10"/>
      <c r="J50" s="10"/>
      <c r="K50" s="20"/>
      <c r="L50" s="53"/>
      <c r="N50" s="54"/>
      <c r="Q50" s="17"/>
    </row>
    <row r="51" spans="1:19" ht="12.95" customHeight="1" x14ac:dyDescent="0.15">
      <c r="A51" s="13"/>
      <c r="B51" s="14"/>
      <c r="C51" s="14"/>
      <c r="D51" s="27"/>
      <c r="E51" s="22"/>
      <c r="F51" s="14"/>
      <c r="G51" s="49"/>
      <c r="H51" s="14"/>
      <c r="I51" s="14"/>
      <c r="J51" s="14"/>
      <c r="K51" s="22"/>
      <c r="L51" s="58"/>
      <c r="M51" s="59"/>
      <c r="N51" s="60"/>
      <c r="Q51" s="86"/>
      <c r="R51" s="7"/>
    </row>
    <row r="52" spans="1:19" ht="12.95" customHeight="1" x14ac:dyDescent="0.15">
      <c r="A52" s="11"/>
      <c r="B52" s="12"/>
      <c r="C52" s="12"/>
      <c r="D52" s="28"/>
      <c r="E52" s="24"/>
      <c r="F52" s="12"/>
      <c r="G52" s="48"/>
      <c r="H52" s="12"/>
      <c r="I52" s="12"/>
      <c r="J52" s="12"/>
      <c r="K52" s="24"/>
      <c r="L52" s="55"/>
      <c r="M52" s="56"/>
      <c r="N52" s="57"/>
    </row>
    <row r="53" spans="1:19" ht="12.95" customHeight="1" x14ac:dyDescent="0.15">
      <c r="A53" s="9"/>
      <c r="B53" s="10"/>
      <c r="C53" s="10"/>
      <c r="D53" s="29"/>
      <c r="E53" s="20"/>
      <c r="F53" s="10"/>
      <c r="G53" s="47"/>
      <c r="H53" s="10"/>
      <c r="I53" s="10"/>
      <c r="J53" s="10"/>
      <c r="K53" s="20"/>
      <c r="L53" s="53"/>
      <c r="N53" s="54"/>
    </row>
    <row r="54" spans="1:19" ht="12.95" customHeight="1" x14ac:dyDescent="0.15">
      <c r="A54" s="13"/>
      <c r="B54" s="14"/>
      <c r="C54" s="14"/>
      <c r="D54" s="27"/>
      <c r="E54" s="22"/>
      <c r="F54" s="14"/>
      <c r="G54" s="49"/>
      <c r="H54" s="14"/>
      <c r="I54" s="14"/>
      <c r="J54" s="14"/>
      <c r="K54" s="22"/>
      <c r="L54" s="58"/>
      <c r="M54" s="59"/>
      <c r="N54" s="60"/>
      <c r="Q54" s="86"/>
      <c r="R54" s="7"/>
    </row>
    <row r="55" spans="1:19" ht="12.95" customHeight="1" x14ac:dyDescent="0.15">
      <c r="A55" s="11"/>
      <c r="B55" s="12"/>
      <c r="C55" s="12"/>
      <c r="D55" s="28"/>
      <c r="E55" s="24"/>
      <c r="F55" s="12"/>
      <c r="G55" s="48"/>
      <c r="H55" s="12"/>
      <c r="I55" s="12"/>
      <c r="J55" s="12"/>
      <c r="K55" s="24"/>
      <c r="L55" s="55"/>
      <c r="M55" s="56"/>
      <c r="N55" s="57"/>
      <c r="Q55" s="87"/>
    </row>
    <row r="56" spans="1:19" ht="12.95" customHeight="1" x14ac:dyDescent="0.15">
      <c r="A56" s="9"/>
      <c r="B56" s="10"/>
      <c r="C56" s="10"/>
      <c r="D56" s="29"/>
      <c r="E56" s="20"/>
      <c r="F56" s="10"/>
      <c r="G56" s="47"/>
      <c r="H56" s="10"/>
      <c r="I56" s="10"/>
      <c r="J56" s="10"/>
      <c r="K56" s="20"/>
      <c r="L56" s="245"/>
      <c r="M56" s="246"/>
      <c r="N56" s="334"/>
      <c r="Q56" s="88"/>
      <c r="R56" s="17"/>
    </row>
    <row r="57" spans="1:19" ht="12.95" customHeight="1" x14ac:dyDescent="0.15">
      <c r="A57" s="13"/>
      <c r="B57" s="14"/>
      <c r="C57" s="14"/>
      <c r="D57" s="27"/>
      <c r="E57" s="22"/>
      <c r="F57" s="14"/>
      <c r="G57" s="49"/>
      <c r="H57" s="14"/>
      <c r="I57" s="14"/>
      <c r="J57" s="14"/>
      <c r="K57" s="22"/>
      <c r="L57" s="58"/>
      <c r="M57" s="59"/>
      <c r="N57" s="60"/>
      <c r="Q57" s="88"/>
      <c r="R57" s="89"/>
      <c r="S57" s="90"/>
    </row>
    <row r="58" spans="1:19" ht="12.95" customHeight="1" x14ac:dyDescent="0.15">
      <c r="A58" s="9"/>
      <c r="B58" s="10"/>
      <c r="C58" s="10"/>
      <c r="D58" s="29"/>
      <c r="E58" s="20"/>
      <c r="F58" s="10"/>
      <c r="G58" s="47"/>
      <c r="H58" s="10"/>
      <c r="I58" s="10"/>
      <c r="J58" s="10"/>
      <c r="K58" s="20"/>
      <c r="L58" s="53"/>
      <c r="N58" s="54"/>
      <c r="Q58" s="88"/>
      <c r="R58" s="89"/>
      <c r="S58" s="90"/>
    </row>
    <row r="59" spans="1:19" ht="12.95" customHeight="1" x14ac:dyDescent="0.15">
      <c r="A59" s="9"/>
      <c r="B59" s="10"/>
      <c r="C59" s="10"/>
      <c r="D59" s="29"/>
      <c r="E59" s="20"/>
      <c r="F59" s="10"/>
      <c r="G59" s="47"/>
      <c r="H59" s="10"/>
      <c r="I59" s="10"/>
      <c r="J59" s="10"/>
      <c r="K59" s="20"/>
      <c r="L59" s="53"/>
      <c r="N59" s="54"/>
      <c r="Q59" s="88"/>
      <c r="R59" s="89"/>
      <c r="S59" s="90"/>
    </row>
    <row r="60" spans="1:19" ht="12.95" customHeight="1" x14ac:dyDescent="0.15">
      <c r="A60" s="9"/>
      <c r="B60" s="10"/>
      <c r="C60" s="10"/>
      <c r="D60" s="29"/>
      <c r="E60" s="20"/>
      <c r="F60" s="10"/>
      <c r="G60" s="47"/>
      <c r="H60" s="10"/>
      <c r="I60" s="10"/>
      <c r="J60" s="10"/>
      <c r="K60" s="20"/>
      <c r="L60" s="53"/>
      <c r="N60" s="54"/>
      <c r="Q60" s="88"/>
      <c r="R60" s="89"/>
      <c r="S60" s="90"/>
    </row>
    <row r="61" spans="1:19" ht="12.95" customHeight="1" x14ac:dyDescent="0.15">
      <c r="A61" s="11"/>
      <c r="B61" s="12"/>
      <c r="C61" s="12"/>
      <c r="D61" s="28"/>
      <c r="E61" s="24"/>
      <c r="F61" s="12"/>
      <c r="G61" s="48"/>
      <c r="H61" s="12"/>
      <c r="I61" s="12"/>
      <c r="J61" s="12"/>
      <c r="K61" s="24"/>
      <c r="L61" s="339"/>
      <c r="M61" s="340"/>
      <c r="N61" s="341"/>
      <c r="O61" s="42"/>
      <c r="P61" s="10"/>
    </row>
    <row r="62" spans="1:19" ht="12.95" customHeight="1" x14ac:dyDescent="0.15">
      <c r="A62" s="324" t="s">
        <v>14</v>
      </c>
      <c r="B62" s="325"/>
      <c r="C62" s="326"/>
      <c r="D62" s="29"/>
      <c r="E62" s="20"/>
      <c r="F62" s="10"/>
      <c r="G62" s="47"/>
      <c r="H62" s="10"/>
      <c r="I62" s="10"/>
      <c r="J62" s="10"/>
      <c r="K62" s="20"/>
      <c r="L62" s="335"/>
      <c r="M62" s="336"/>
      <c r="N62" s="337"/>
      <c r="O62" s="20"/>
      <c r="P62" s="10"/>
    </row>
    <row r="63" spans="1:19" ht="12.95" customHeight="1" thickBot="1" x14ac:dyDescent="0.2">
      <c r="A63" s="15"/>
      <c r="B63" s="16"/>
      <c r="C63" s="16"/>
      <c r="D63" s="46"/>
      <c r="E63" s="26"/>
      <c r="F63" s="16"/>
      <c r="G63" s="50"/>
      <c r="H63" s="16"/>
      <c r="I63" s="16"/>
      <c r="J63" s="16"/>
      <c r="K63" s="222"/>
      <c r="L63" s="61"/>
      <c r="M63" s="62"/>
      <c r="N63" s="63"/>
      <c r="O63" s="20"/>
      <c r="P63" s="10"/>
    </row>
    <row r="64" spans="1:19" ht="18" customHeight="1" x14ac:dyDescent="0.15">
      <c r="D64" s="323"/>
      <c r="E64" s="323"/>
      <c r="F64" s="323"/>
      <c r="G64" s="323"/>
      <c r="H64" s="323"/>
      <c r="I64" s="323"/>
      <c r="J64" s="323"/>
    </row>
  </sheetData>
  <mergeCells count="13">
    <mergeCell ref="D64:J64"/>
    <mergeCell ref="L35:M35"/>
    <mergeCell ref="L56:N56"/>
    <mergeCell ref="L62:N62"/>
    <mergeCell ref="L1:N1"/>
    <mergeCell ref="L47:N47"/>
    <mergeCell ref="L61:N61"/>
    <mergeCell ref="A62:C62"/>
    <mergeCell ref="A3:C3"/>
    <mergeCell ref="H3:K3"/>
    <mergeCell ref="D3:E3"/>
    <mergeCell ref="L44:N44"/>
    <mergeCell ref="L3:N3"/>
  </mergeCells>
  <phoneticPr fontId="1"/>
  <printOptions horizontalCentered="1" verticalCentered="1"/>
  <pageMargins left="0.59055118110236227" right="0.59055118110236227" top="0.59055118110236227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65"/>
  <sheetViews>
    <sheetView showGridLines="0" showZeros="0" view="pageBreakPreview" zoomScaleNormal="100" zoomScaleSheetLayoutView="100" workbookViewId="0">
      <selection activeCell="H35" sqref="H35:K35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2.625" style="7" customWidth="1"/>
    <col min="9" max="9" width="2.1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5.6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科目別内訳!A5</f>
        <v>　1　直接仮設工事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6" ht="12.95" customHeight="1" x14ac:dyDescent="0.15">
      <c r="A4" s="71"/>
      <c r="B4" s="72"/>
      <c r="C4" s="73"/>
      <c r="D4" s="45"/>
      <c r="E4" s="45"/>
      <c r="F4" s="73"/>
      <c r="G4" s="74"/>
      <c r="H4" s="253"/>
      <c r="I4" s="254"/>
      <c r="J4" s="254"/>
      <c r="K4" s="255"/>
      <c r="L4" s="75"/>
      <c r="M4" s="72"/>
      <c r="N4" s="8"/>
      <c r="O4" s="76"/>
    </row>
    <row r="5" spans="1:16" ht="12.95" customHeight="1" x14ac:dyDescent="0.15">
      <c r="A5" s="9" t="s">
        <v>35</v>
      </c>
      <c r="B5" s="36" t="s">
        <v>46</v>
      </c>
      <c r="C5" s="34"/>
      <c r="D5" s="166">
        <v>385</v>
      </c>
      <c r="E5" s="20"/>
      <c r="F5" s="34"/>
      <c r="G5" s="35" t="s">
        <v>41</v>
      </c>
      <c r="H5" s="235"/>
      <c r="I5" s="236"/>
      <c r="J5" s="236"/>
      <c r="K5" s="237"/>
      <c r="L5" s="67"/>
      <c r="M5" s="36"/>
      <c r="N5" s="10"/>
      <c r="O5" s="37"/>
    </row>
    <row r="6" spans="1:16" ht="12.95" customHeight="1" x14ac:dyDescent="0.15">
      <c r="A6" s="9"/>
      <c r="B6" s="36"/>
      <c r="C6" s="34"/>
      <c r="D6" s="166"/>
      <c r="E6" s="20"/>
      <c r="F6" s="34"/>
      <c r="G6" s="35"/>
      <c r="H6" s="235"/>
      <c r="I6" s="236"/>
      <c r="J6" s="236"/>
      <c r="K6" s="237"/>
      <c r="L6" s="21"/>
      <c r="M6" s="36"/>
      <c r="N6" s="10"/>
      <c r="O6" s="37"/>
    </row>
    <row r="7" spans="1:16" ht="12.95" customHeight="1" x14ac:dyDescent="0.15">
      <c r="A7" s="11"/>
      <c r="B7" s="32" t="s">
        <v>227</v>
      </c>
      <c r="C7" s="30"/>
      <c r="D7" s="167"/>
      <c r="E7" s="24"/>
      <c r="F7" s="30"/>
      <c r="G7" s="31"/>
      <c r="H7" s="232"/>
      <c r="I7" s="233"/>
      <c r="J7" s="233"/>
      <c r="K7" s="234"/>
      <c r="L7" s="69"/>
      <c r="M7" s="32"/>
      <c r="N7" s="12"/>
      <c r="O7" s="33"/>
    </row>
    <row r="8" spans="1:16" ht="12.95" customHeight="1" x14ac:dyDescent="0.15">
      <c r="A8" s="9" t="s">
        <v>36</v>
      </c>
      <c r="B8" s="36" t="s">
        <v>47</v>
      </c>
      <c r="C8" s="34"/>
      <c r="D8" s="166">
        <v>290</v>
      </c>
      <c r="E8" s="20"/>
      <c r="F8" s="34"/>
      <c r="G8" s="35" t="s">
        <v>41</v>
      </c>
      <c r="H8" s="235"/>
      <c r="I8" s="236"/>
      <c r="J8" s="236"/>
      <c r="K8" s="237"/>
      <c r="L8" s="67"/>
      <c r="M8" s="36"/>
      <c r="N8" s="10"/>
      <c r="O8" s="37"/>
    </row>
    <row r="9" spans="1:16" ht="12.95" customHeight="1" x14ac:dyDescent="0.15">
      <c r="A9" s="13"/>
      <c r="B9" s="38" t="s">
        <v>46</v>
      </c>
      <c r="C9" s="40"/>
      <c r="D9" s="168"/>
      <c r="E9" s="22"/>
      <c r="F9" s="40"/>
      <c r="G9" s="41"/>
      <c r="H9" s="229"/>
      <c r="I9" s="230"/>
      <c r="J9" s="230"/>
      <c r="K9" s="231"/>
      <c r="L9" s="70"/>
      <c r="M9" s="38"/>
      <c r="N9" s="14"/>
      <c r="O9" s="39"/>
    </row>
    <row r="10" spans="1:16" ht="12.95" customHeight="1" x14ac:dyDescent="0.15">
      <c r="A10" s="11"/>
      <c r="B10" s="32" t="s">
        <v>227</v>
      </c>
      <c r="C10" s="30"/>
      <c r="D10" s="167"/>
      <c r="E10" s="24"/>
      <c r="F10" s="30"/>
      <c r="G10" s="31"/>
      <c r="H10" s="232"/>
      <c r="I10" s="233"/>
      <c r="J10" s="233"/>
      <c r="K10" s="234"/>
      <c r="L10" s="69"/>
      <c r="M10" s="32"/>
      <c r="N10" s="12"/>
      <c r="O10" s="33"/>
    </row>
    <row r="11" spans="1:16" ht="12.95" customHeight="1" x14ac:dyDescent="0.15">
      <c r="A11" s="9" t="s">
        <v>42</v>
      </c>
      <c r="B11" s="36" t="s">
        <v>47</v>
      </c>
      <c r="C11" s="34"/>
      <c r="D11" s="166">
        <f>D8</f>
        <v>290</v>
      </c>
      <c r="E11" s="20"/>
      <c r="F11" s="34"/>
      <c r="G11" s="35" t="s">
        <v>41</v>
      </c>
      <c r="H11" s="235"/>
      <c r="I11" s="236"/>
      <c r="J11" s="236"/>
      <c r="K11" s="237"/>
      <c r="L11" s="67"/>
      <c r="M11" s="36"/>
      <c r="N11" s="10"/>
      <c r="O11" s="37"/>
    </row>
    <row r="12" spans="1:16" ht="12.95" customHeight="1" x14ac:dyDescent="0.15">
      <c r="A12" s="13"/>
      <c r="B12" s="38" t="s">
        <v>46</v>
      </c>
      <c r="C12" s="40"/>
      <c r="D12" s="168"/>
      <c r="E12" s="22"/>
      <c r="F12" s="40"/>
      <c r="G12" s="41"/>
      <c r="H12" s="229"/>
      <c r="I12" s="230"/>
      <c r="J12" s="230"/>
      <c r="K12" s="231"/>
      <c r="L12" s="70"/>
      <c r="M12" s="38"/>
      <c r="N12" s="14"/>
      <c r="O12" s="39"/>
    </row>
    <row r="13" spans="1:16" ht="12.95" customHeight="1" x14ac:dyDescent="0.15">
      <c r="A13" s="11"/>
      <c r="B13" s="32" t="s">
        <v>227</v>
      </c>
      <c r="C13" s="30"/>
      <c r="D13" s="167"/>
      <c r="E13" s="20"/>
      <c r="F13" s="34"/>
      <c r="G13" s="31"/>
      <c r="H13" s="232"/>
      <c r="I13" s="233"/>
      <c r="J13" s="233"/>
      <c r="K13" s="234"/>
      <c r="L13" s="69"/>
      <c r="M13" s="32"/>
      <c r="N13" s="10"/>
      <c r="O13" s="37"/>
    </row>
    <row r="14" spans="1:16" ht="12.95" customHeight="1" x14ac:dyDescent="0.15">
      <c r="A14" s="9" t="s">
        <v>43</v>
      </c>
      <c r="B14" s="36" t="s">
        <v>47</v>
      </c>
      <c r="C14" s="34"/>
      <c r="D14" s="166">
        <f>D8</f>
        <v>290</v>
      </c>
      <c r="E14" s="20"/>
      <c r="F14" s="34"/>
      <c r="G14" s="35" t="s">
        <v>41</v>
      </c>
      <c r="H14" s="235"/>
      <c r="I14" s="236"/>
      <c r="J14" s="236"/>
      <c r="K14" s="237"/>
      <c r="L14" s="67"/>
      <c r="M14" s="36"/>
      <c r="N14" s="10"/>
      <c r="O14" s="37"/>
      <c r="P14" s="123"/>
    </row>
    <row r="15" spans="1:16" ht="12.95" customHeight="1" x14ac:dyDescent="0.15">
      <c r="A15" s="9"/>
      <c r="B15" s="36" t="s">
        <v>46</v>
      </c>
      <c r="C15" s="34"/>
      <c r="D15" s="166"/>
      <c r="E15" s="20"/>
      <c r="F15" s="34"/>
      <c r="G15" s="35"/>
      <c r="H15" s="235"/>
      <c r="I15" s="236"/>
      <c r="J15" s="236"/>
      <c r="K15" s="237"/>
      <c r="L15" s="67"/>
      <c r="M15" s="36"/>
      <c r="N15" s="10"/>
      <c r="O15" s="37"/>
    </row>
    <row r="16" spans="1:16" ht="12.95" customHeight="1" x14ac:dyDescent="0.15">
      <c r="A16" s="11"/>
      <c r="B16" s="32" t="s">
        <v>227</v>
      </c>
      <c r="C16" s="30"/>
      <c r="D16" s="167"/>
      <c r="E16" s="24"/>
      <c r="F16" s="30"/>
      <c r="G16" s="31"/>
      <c r="H16" s="232"/>
      <c r="I16" s="233"/>
      <c r="J16" s="233"/>
      <c r="K16" s="234"/>
      <c r="L16" s="69"/>
      <c r="M16" s="32"/>
      <c r="N16" s="12"/>
      <c r="O16" s="33"/>
    </row>
    <row r="17" spans="1:16" ht="12.95" customHeight="1" x14ac:dyDescent="0.15">
      <c r="A17" s="9" t="s">
        <v>43</v>
      </c>
      <c r="B17" s="36" t="s">
        <v>228</v>
      </c>
      <c r="C17" s="34"/>
      <c r="D17" s="42">
        <v>39.299999999999997</v>
      </c>
      <c r="E17" s="20"/>
      <c r="F17" s="34"/>
      <c r="G17" s="35" t="s">
        <v>41</v>
      </c>
      <c r="H17" s="235"/>
      <c r="I17" s="236"/>
      <c r="J17" s="236"/>
      <c r="K17" s="237"/>
      <c r="L17" s="67"/>
      <c r="M17" s="36"/>
      <c r="N17" s="10"/>
      <c r="O17" s="37"/>
      <c r="P17" s="123"/>
    </row>
    <row r="18" spans="1:16" ht="12.95" customHeight="1" x14ac:dyDescent="0.15">
      <c r="A18" s="13"/>
      <c r="B18" s="38" t="s">
        <v>210</v>
      </c>
      <c r="C18" s="40"/>
      <c r="D18" s="168"/>
      <c r="E18" s="22"/>
      <c r="F18" s="40"/>
      <c r="G18" s="41"/>
      <c r="H18" s="229"/>
      <c r="I18" s="230"/>
      <c r="J18" s="230"/>
      <c r="K18" s="231"/>
      <c r="L18" s="70"/>
      <c r="M18" s="38"/>
      <c r="N18" s="14"/>
      <c r="O18" s="39"/>
    </row>
    <row r="19" spans="1:16" ht="12.95" customHeight="1" x14ac:dyDescent="0.15">
      <c r="A19" s="11"/>
      <c r="B19" s="32"/>
      <c r="C19" s="30"/>
      <c r="D19" s="24"/>
      <c r="E19" s="24"/>
      <c r="F19" s="30"/>
      <c r="G19" s="31"/>
      <c r="H19" s="232"/>
      <c r="I19" s="233"/>
      <c r="J19" s="233"/>
      <c r="K19" s="234"/>
      <c r="L19" s="69"/>
      <c r="M19" s="32"/>
      <c r="N19" s="12"/>
      <c r="O19" s="33"/>
    </row>
    <row r="20" spans="1:16" ht="12.95" customHeight="1" x14ac:dyDescent="0.15">
      <c r="A20" s="9" t="s">
        <v>48</v>
      </c>
      <c r="B20" s="36" t="s">
        <v>573</v>
      </c>
      <c r="C20" s="34"/>
      <c r="D20" s="20">
        <v>665</v>
      </c>
      <c r="E20" s="20"/>
      <c r="F20" s="34"/>
      <c r="G20" s="35" t="s">
        <v>41</v>
      </c>
      <c r="H20" s="235"/>
      <c r="I20" s="236"/>
      <c r="J20" s="236"/>
      <c r="K20" s="237"/>
      <c r="L20" s="67"/>
      <c r="M20" s="36"/>
      <c r="N20" s="10"/>
      <c r="O20" s="37"/>
    </row>
    <row r="21" spans="1:16" ht="12.95" customHeight="1" x14ac:dyDescent="0.15">
      <c r="A21" s="13"/>
      <c r="B21" s="38" t="s">
        <v>212</v>
      </c>
      <c r="C21" s="40"/>
      <c r="D21" s="22"/>
      <c r="E21" s="22"/>
      <c r="F21" s="40"/>
      <c r="G21" s="41"/>
      <c r="H21" s="229"/>
      <c r="I21" s="230"/>
      <c r="J21" s="230"/>
      <c r="K21" s="231"/>
      <c r="L21" s="70"/>
      <c r="M21" s="38"/>
      <c r="N21" s="14"/>
      <c r="O21" s="39"/>
    </row>
    <row r="22" spans="1:16" ht="12.95" customHeight="1" x14ac:dyDescent="0.15">
      <c r="A22" s="11"/>
      <c r="B22" s="32"/>
      <c r="C22" s="30"/>
      <c r="D22" s="24"/>
      <c r="E22" s="24"/>
      <c r="F22" s="30"/>
      <c r="G22" s="31"/>
      <c r="H22" s="232"/>
      <c r="I22" s="233"/>
      <c r="J22" s="233"/>
      <c r="K22" s="234"/>
      <c r="L22" s="69"/>
      <c r="M22" s="32"/>
      <c r="N22" s="12"/>
      <c r="O22" s="33"/>
    </row>
    <row r="23" spans="1:16" ht="12.95" customHeight="1" x14ac:dyDescent="0.15">
      <c r="A23" s="9" t="s">
        <v>44</v>
      </c>
      <c r="B23" s="36" t="s">
        <v>212</v>
      </c>
      <c r="C23" s="34"/>
      <c r="D23" s="20">
        <v>122</v>
      </c>
      <c r="E23" s="20"/>
      <c r="F23" s="34"/>
      <c r="G23" s="35" t="s">
        <v>71</v>
      </c>
      <c r="H23" s="235"/>
      <c r="I23" s="236"/>
      <c r="J23" s="236"/>
      <c r="K23" s="237"/>
      <c r="L23" s="67"/>
      <c r="M23" s="36"/>
      <c r="N23" s="10"/>
      <c r="O23" s="37"/>
    </row>
    <row r="24" spans="1:16" ht="12.95" customHeight="1" x14ac:dyDescent="0.15">
      <c r="A24" s="13"/>
      <c r="B24" s="38"/>
      <c r="C24" s="40"/>
      <c r="D24" s="22"/>
      <c r="E24" s="22"/>
      <c r="F24" s="40"/>
      <c r="G24" s="41"/>
      <c r="H24" s="229"/>
      <c r="I24" s="230"/>
      <c r="J24" s="230"/>
      <c r="K24" s="231"/>
      <c r="L24" s="70"/>
      <c r="M24" s="38"/>
      <c r="N24" s="14"/>
      <c r="O24" s="39"/>
    </row>
    <row r="25" spans="1:16" ht="12.95" customHeight="1" x14ac:dyDescent="0.15">
      <c r="A25" s="9"/>
      <c r="B25" s="36" t="s">
        <v>229</v>
      </c>
      <c r="C25" s="34"/>
      <c r="D25" s="20"/>
      <c r="E25" s="20"/>
      <c r="F25" s="34"/>
      <c r="G25" s="31"/>
      <c r="H25" s="232"/>
      <c r="I25" s="233"/>
      <c r="J25" s="233"/>
      <c r="K25" s="234"/>
      <c r="L25" s="69"/>
      <c r="M25" s="32"/>
      <c r="N25" s="10"/>
      <c r="O25" s="37"/>
    </row>
    <row r="26" spans="1:16" ht="12.95" customHeight="1" x14ac:dyDescent="0.15">
      <c r="A26" s="9" t="s">
        <v>45</v>
      </c>
      <c r="B26" s="36" t="s">
        <v>574</v>
      </c>
      <c r="C26" s="34"/>
      <c r="D26" s="20">
        <v>482</v>
      </c>
      <c r="E26" s="20"/>
      <c r="F26" s="34"/>
      <c r="G26" s="35" t="s">
        <v>41</v>
      </c>
      <c r="H26" s="235"/>
      <c r="I26" s="236"/>
      <c r="J26" s="236"/>
      <c r="K26" s="237"/>
      <c r="L26" s="67"/>
      <c r="M26" s="36"/>
      <c r="N26" s="10"/>
      <c r="O26" s="37"/>
    </row>
    <row r="27" spans="1:16" ht="12.95" customHeight="1" x14ac:dyDescent="0.15">
      <c r="A27" s="9"/>
      <c r="B27" s="36"/>
      <c r="C27" s="34"/>
      <c r="D27" s="20"/>
      <c r="E27" s="20"/>
      <c r="F27" s="34"/>
      <c r="G27" s="41"/>
      <c r="H27" s="235"/>
      <c r="I27" s="236"/>
      <c r="J27" s="236"/>
      <c r="K27" s="237"/>
      <c r="L27" s="21"/>
      <c r="M27" s="38"/>
      <c r="N27" s="10"/>
      <c r="O27" s="37"/>
    </row>
    <row r="28" spans="1:16" ht="12.95" customHeight="1" x14ac:dyDescent="0.15">
      <c r="A28" s="11"/>
      <c r="B28" s="32"/>
      <c r="C28" s="30"/>
      <c r="D28" s="24"/>
      <c r="E28" s="24"/>
      <c r="F28" s="30"/>
      <c r="G28" s="31"/>
      <c r="H28" s="232"/>
      <c r="I28" s="233"/>
      <c r="J28" s="233"/>
      <c r="K28" s="234"/>
      <c r="L28" s="69"/>
      <c r="M28" s="32"/>
      <c r="N28" s="12"/>
      <c r="O28" s="33"/>
    </row>
    <row r="29" spans="1:16" ht="12.95" customHeight="1" x14ac:dyDescent="0.15">
      <c r="A29" s="9" t="s">
        <v>230</v>
      </c>
      <c r="B29" s="36" t="s">
        <v>584</v>
      </c>
      <c r="C29" s="34" t="s">
        <v>213</v>
      </c>
      <c r="D29" s="20">
        <v>290</v>
      </c>
      <c r="E29" s="20"/>
      <c r="F29" s="34"/>
      <c r="G29" s="35" t="s">
        <v>41</v>
      </c>
      <c r="H29" s="235"/>
      <c r="I29" s="236"/>
      <c r="J29" s="236"/>
      <c r="K29" s="237"/>
      <c r="L29" s="67"/>
      <c r="M29" s="36"/>
      <c r="N29" s="10"/>
      <c r="O29" s="37"/>
    </row>
    <row r="30" spans="1:16" ht="12.95" customHeight="1" x14ac:dyDescent="0.15">
      <c r="A30" s="13" t="s">
        <v>231</v>
      </c>
      <c r="B30" s="38"/>
      <c r="C30" s="40"/>
      <c r="D30" s="22"/>
      <c r="E30" s="22"/>
      <c r="F30" s="40"/>
      <c r="G30" s="41"/>
      <c r="H30" s="229"/>
      <c r="I30" s="230"/>
      <c r="J30" s="230"/>
      <c r="K30" s="231"/>
      <c r="L30" s="70"/>
      <c r="M30" s="38"/>
      <c r="N30" s="14"/>
      <c r="O30" s="39"/>
    </row>
    <row r="31" spans="1:16" ht="12.95" customHeight="1" x14ac:dyDescent="0.15">
      <c r="A31" s="11"/>
      <c r="B31" s="32"/>
      <c r="C31" s="30"/>
      <c r="D31" s="24"/>
      <c r="E31" s="24"/>
      <c r="F31" s="30"/>
      <c r="G31" s="31"/>
      <c r="H31" s="232"/>
      <c r="I31" s="233"/>
      <c r="J31" s="233"/>
      <c r="K31" s="234"/>
      <c r="L31" s="69"/>
      <c r="M31" s="32"/>
      <c r="N31" s="12"/>
      <c r="O31" s="33"/>
    </row>
    <row r="32" spans="1:16" ht="12.95" customHeight="1" x14ac:dyDescent="0.15">
      <c r="A32" s="9" t="s">
        <v>230</v>
      </c>
      <c r="B32" s="36" t="s">
        <v>561</v>
      </c>
      <c r="C32" s="34" t="s">
        <v>213</v>
      </c>
      <c r="D32" s="42">
        <v>59</v>
      </c>
      <c r="E32" s="20"/>
      <c r="F32" s="34"/>
      <c r="G32" s="35" t="s">
        <v>41</v>
      </c>
      <c r="H32" s="235"/>
      <c r="I32" s="236"/>
      <c r="J32" s="236"/>
      <c r="K32" s="237"/>
      <c r="L32" s="67"/>
      <c r="M32" s="36"/>
      <c r="N32" s="10"/>
      <c r="O32" s="37"/>
    </row>
    <row r="33" spans="1:15" ht="12.95" customHeight="1" x14ac:dyDescent="0.15">
      <c r="A33" s="13" t="s">
        <v>232</v>
      </c>
      <c r="B33" s="38"/>
      <c r="C33" s="40"/>
      <c r="D33" s="22"/>
      <c r="E33" s="22"/>
      <c r="F33" s="40"/>
      <c r="G33" s="41"/>
      <c r="H33" s="229"/>
      <c r="I33" s="230"/>
      <c r="J33" s="230"/>
      <c r="K33" s="231"/>
      <c r="L33" s="70"/>
      <c r="M33" s="38"/>
      <c r="N33" s="14"/>
      <c r="O33" s="39"/>
    </row>
    <row r="34" spans="1:15" ht="12.95" customHeight="1" x14ac:dyDescent="0.15">
      <c r="A34" s="11"/>
      <c r="B34" s="32"/>
      <c r="C34" s="30"/>
      <c r="D34" s="24"/>
      <c r="E34" s="24"/>
      <c r="F34" s="30"/>
      <c r="G34" s="31"/>
      <c r="H34" s="232"/>
      <c r="I34" s="233"/>
      <c r="J34" s="233"/>
      <c r="K34" s="234"/>
      <c r="L34" s="69"/>
      <c r="M34" s="32"/>
      <c r="N34" s="12"/>
      <c r="O34" s="33"/>
    </row>
    <row r="35" spans="1:15" ht="12.95" customHeight="1" x14ac:dyDescent="0.15">
      <c r="A35" s="9" t="s">
        <v>571</v>
      </c>
      <c r="B35" s="36" t="s">
        <v>572</v>
      </c>
      <c r="C35" s="34"/>
      <c r="D35" s="20">
        <v>326</v>
      </c>
      <c r="E35" s="20"/>
      <c r="F35" s="34"/>
      <c r="G35" s="35" t="s">
        <v>226</v>
      </c>
      <c r="H35" s="235"/>
      <c r="I35" s="236"/>
      <c r="J35" s="236"/>
      <c r="K35" s="237"/>
      <c r="L35" s="67"/>
      <c r="M35" s="36"/>
      <c r="N35" s="10"/>
      <c r="O35" s="37"/>
    </row>
    <row r="36" spans="1:15" ht="12.95" customHeight="1" x14ac:dyDescent="0.15">
      <c r="A36" s="13"/>
      <c r="B36" s="38"/>
      <c r="C36" s="40"/>
      <c r="D36" s="22"/>
      <c r="E36" s="22"/>
      <c r="F36" s="40"/>
      <c r="G36" s="41"/>
      <c r="H36" s="229"/>
      <c r="I36" s="230"/>
      <c r="J36" s="230"/>
      <c r="K36" s="231"/>
      <c r="L36" s="70"/>
      <c r="M36" s="38"/>
      <c r="N36" s="14"/>
      <c r="O36" s="39"/>
    </row>
    <row r="37" spans="1:15" ht="12.95" customHeight="1" x14ac:dyDescent="0.15">
      <c r="A37" s="11"/>
      <c r="B37" s="32"/>
      <c r="C37" s="30"/>
      <c r="D37" s="24"/>
      <c r="E37" s="24"/>
      <c r="F37" s="30"/>
      <c r="G37" s="31"/>
      <c r="H37" s="232"/>
      <c r="I37" s="233"/>
      <c r="J37" s="233"/>
      <c r="K37" s="234"/>
      <c r="L37" s="69"/>
      <c r="M37" s="32"/>
      <c r="N37" s="12"/>
      <c r="O37" s="33"/>
    </row>
    <row r="38" spans="1:15" ht="12.95" customHeight="1" x14ac:dyDescent="0.15">
      <c r="A38" s="9"/>
      <c r="B38" s="36"/>
      <c r="C38" s="34"/>
      <c r="D38" s="20"/>
      <c r="E38" s="20"/>
      <c r="F38" s="34"/>
      <c r="G38" s="35"/>
      <c r="H38" s="235"/>
      <c r="I38" s="236"/>
      <c r="J38" s="236"/>
      <c r="K38" s="237"/>
      <c r="L38" s="67"/>
      <c r="M38" s="36"/>
      <c r="N38" s="10"/>
      <c r="O38" s="37"/>
    </row>
    <row r="39" spans="1:15" ht="12.95" customHeight="1" x14ac:dyDescent="0.15">
      <c r="A39" s="13"/>
      <c r="B39" s="38"/>
      <c r="C39" s="40"/>
      <c r="D39" s="22"/>
      <c r="E39" s="22"/>
      <c r="F39" s="40"/>
      <c r="G39" s="41"/>
      <c r="H39" s="229"/>
      <c r="I39" s="230"/>
      <c r="J39" s="230"/>
      <c r="K39" s="231"/>
      <c r="L39" s="70"/>
      <c r="M39" s="38"/>
      <c r="N39" s="14"/>
      <c r="O39" s="39"/>
    </row>
    <row r="40" spans="1:15" ht="12.95" customHeight="1" x14ac:dyDescent="0.15">
      <c r="A40" s="9"/>
      <c r="B40" s="36"/>
      <c r="C40" s="34"/>
      <c r="D40" s="20"/>
      <c r="E40" s="20"/>
      <c r="F40" s="34"/>
      <c r="G40" s="35"/>
      <c r="H40" s="232"/>
      <c r="I40" s="233"/>
      <c r="J40" s="233"/>
      <c r="K40" s="234"/>
      <c r="L40" s="69"/>
      <c r="M40" s="36"/>
      <c r="N40" s="10"/>
      <c r="O40" s="37"/>
    </row>
    <row r="41" spans="1:15" ht="12.95" customHeight="1" x14ac:dyDescent="0.15">
      <c r="A41" s="9"/>
      <c r="B41" s="36"/>
      <c r="C41" s="34"/>
      <c r="D41" s="42"/>
      <c r="E41" s="20"/>
      <c r="F41" s="34"/>
      <c r="G41" s="35"/>
      <c r="H41" s="235"/>
      <c r="I41" s="236"/>
      <c r="J41" s="236"/>
      <c r="K41" s="237"/>
      <c r="L41" s="67"/>
      <c r="M41" s="36"/>
      <c r="N41" s="10"/>
      <c r="O41" s="37"/>
    </row>
    <row r="42" spans="1:15" ht="12.95" customHeight="1" x14ac:dyDescent="0.15">
      <c r="A42" s="9"/>
      <c r="B42" s="36"/>
      <c r="C42" s="34"/>
      <c r="D42" s="20"/>
      <c r="E42" s="20"/>
      <c r="F42" s="34"/>
      <c r="G42" s="35"/>
      <c r="H42" s="235"/>
      <c r="I42" s="236"/>
      <c r="J42" s="236"/>
      <c r="K42" s="237"/>
      <c r="L42" s="67"/>
      <c r="M42" s="36"/>
      <c r="N42" s="10"/>
      <c r="O42" s="37"/>
    </row>
    <row r="43" spans="1:15" ht="12.95" customHeight="1" x14ac:dyDescent="0.15">
      <c r="A43" s="11"/>
      <c r="B43" s="32"/>
      <c r="C43" s="30"/>
      <c r="D43" s="24"/>
      <c r="E43" s="24"/>
      <c r="F43" s="30"/>
      <c r="G43" s="31"/>
      <c r="H43" s="232"/>
      <c r="I43" s="233"/>
      <c r="J43" s="233"/>
      <c r="K43" s="234"/>
      <c r="L43" s="69"/>
      <c r="M43" s="32"/>
      <c r="N43" s="12"/>
      <c r="O43" s="33"/>
    </row>
    <row r="44" spans="1:15" ht="12.95" customHeight="1" x14ac:dyDescent="0.15">
      <c r="A44" s="9"/>
      <c r="B44" s="36"/>
      <c r="C44" s="34"/>
      <c r="D44" s="42"/>
      <c r="E44" s="20"/>
      <c r="F44" s="34"/>
      <c r="G44" s="35"/>
      <c r="H44" s="235"/>
      <c r="I44" s="236"/>
      <c r="J44" s="236"/>
      <c r="K44" s="237"/>
      <c r="L44" s="67"/>
      <c r="M44" s="36"/>
      <c r="N44" s="10"/>
      <c r="O44" s="37"/>
    </row>
    <row r="45" spans="1:15" ht="12.95" customHeight="1" x14ac:dyDescent="0.15">
      <c r="A45" s="13"/>
      <c r="B45" s="38"/>
      <c r="C45" s="40"/>
      <c r="D45" s="22"/>
      <c r="E45" s="22"/>
      <c r="F45" s="40"/>
      <c r="G45" s="41"/>
      <c r="H45" s="229"/>
      <c r="I45" s="230"/>
      <c r="J45" s="230"/>
      <c r="K45" s="231"/>
      <c r="L45" s="70"/>
      <c r="M45" s="38"/>
      <c r="N45" s="14"/>
      <c r="O45" s="39"/>
    </row>
    <row r="46" spans="1:15" ht="12.95" customHeight="1" x14ac:dyDescent="0.15">
      <c r="A46" s="9"/>
      <c r="B46" s="36"/>
      <c r="C46" s="34"/>
      <c r="D46" s="20"/>
      <c r="E46" s="20"/>
      <c r="F46" s="34"/>
      <c r="G46" s="35"/>
      <c r="H46" s="235"/>
      <c r="I46" s="236"/>
      <c r="J46" s="236"/>
      <c r="K46" s="237"/>
      <c r="L46" s="67"/>
      <c r="M46" s="36"/>
      <c r="N46" s="10"/>
      <c r="O46" s="37"/>
    </row>
    <row r="47" spans="1:15" ht="12.95" customHeight="1" x14ac:dyDescent="0.15">
      <c r="A47" s="9"/>
      <c r="B47" s="36"/>
      <c r="C47" s="34"/>
      <c r="D47" s="42"/>
      <c r="E47" s="20"/>
      <c r="F47" s="34"/>
      <c r="G47" s="35"/>
      <c r="H47" s="235"/>
      <c r="I47" s="236"/>
      <c r="J47" s="236"/>
      <c r="K47" s="237"/>
      <c r="L47" s="67"/>
      <c r="M47" s="36"/>
      <c r="N47" s="10"/>
      <c r="O47" s="37"/>
    </row>
    <row r="48" spans="1:15" ht="12.95" customHeight="1" x14ac:dyDescent="0.15">
      <c r="A48" s="9"/>
      <c r="B48" s="38"/>
      <c r="C48" s="34"/>
      <c r="D48" s="20"/>
      <c r="E48" s="20"/>
      <c r="F48" s="34"/>
      <c r="G48" s="35"/>
      <c r="H48" s="229"/>
      <c r="I48" s="230"/>
      <c r="J48" s="230"/>
      <c r="K48" s="231"/>
      <c r="L48" s="70"/>
      <c r="M48" s="36"/>
      <c r="N48" s="10"/>
      <c r="O48" s="37"/>
    </row>
    <row r="49" spans="1:15" ht="12.95" customHeight="1" x14ac:dyDescent="0.15">
      <c r="A49" s="11"/>
      <c r="B49" s="32"/>
      <c r="C49" s="30"/>
      <c r="D49" s="43"/>
      <c r="E49" s="24"/>
      <c r="F49" s="30"/>
      <c r="G49" s="31"/>
      <c r="H49" s="232"/>
      <c r="I49" s="233"/>
      <c r="J49" s="233"/>
      <c r="K49" s="234"/>
      <c r="L49" s="69"/>
      <c r="M49" s="32"/>
      <c r="N49" s="12"/>
      <c r="O49" s="33"/>
    </row>
    <row r="50" spans="1:15" ht="12.95" customHeight="1" x14ac:dyDescent="0.15">
      <c r="A50" s="9"/>
      <c r="B50" s="36"/>
      <c r="C50" s="34"/>
      <c r="D50" s="42"/>
      <c r="E50" s="20"/>
      <c r="F50" s="34"/>
      <c r="G50" s="35"/>
      <c r="H50" s="235"/>
      <c r="I50" s="236"/>
      <c r="J50" s="236"/>
      <c r="K50" s="237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44"/>
      <c r="E51" s="22"/>
      <c r="F51" s="40"/>
      <c r="G51" s="41"/>
      <c r="H51" s="229"/>
      <c r="I51" s="230"/>
      <c r="J51" s="230"/>
      <c r="K51" s="231"/>
      <c r="L51" s="70"/>
      <c r="M51" s="38"/>
      <c r="N51" s="14"/>
      <c r="O51" s="39"/>
    </row>
    <row r="52" spans="1:15" ht="12.95" customHeight="1" x14ac:dyDescent="0.15">
      <c r="A52" s="9"/>
      <c r="B52" s="36"/>
      <c r="C52" s="34"/>
      <c r="D52" s="42"/>
      <c r="E52" s="20"/>
      <c r="F52" s="34"/>
      <c r="G52" s="35"/>
      <c r="H52" s="232"/>
      <c r="I52" s="233"/>
      <c r="J52" s="233"/>
      <c r="K52" s="234"/>
      <c r="L52" s="69"/>
      <c r="M52" s="36"/>
      <c r="N52" s="10"/>
      <c r="O52" s="37"/>
    </row>
    <row r="53" spans="1:15" ht="12.95" customHeight="1" x14ac:dyDescent="0.15">
      <c r="A53" s="9"/>
      <c r="B53" s="36"/>
      <c r="C53" s="34"/>
      <c r="D53" s="42"/>
      <c r="E53" s="20"/>
      <c r="F53" s="34"/>
      <c r="G53" s="35"/>
      <c r="H53" s="235"/>
      <c r="I53" s="236"/>
      <c r="J53" s="236"/>
      <c r="K53" s="237"/>
      <c r="L53" s="67"/>
      <c r="M53" s="36"/>
      <c r="N53" s="10"/>
      <c r="O53" s="37"/>
    </row>
    <row r="54" spans="1:15" ht="12.95" customHeight="1" x14ac:dyDescent="0.15">
      <c r="A54" s="9"/>
      <c r="B54" s="36"/>
      <c r="C54" s="34"/>
      <c r="D54" s="42"/>
      <c r="E54" s="20"/>
      <c r="F54" s="34"/>
      <c r="G54" s="35"/>
      <c r="H54" s="229"/>
      <c r="I54" s="230"/>
      <c r="J54" s="230"/>
      <c r="K54" s="231"/>
      <c r="L54" s="70"/>
      <c r="M54" s="36"/>
      <c r="N54" s="10"/>
      <c r="O54" s="37"/>
    </row>
    <row r="55" spans="1:15" ht="12.95" customHeight="1" x14ac:dyDescent="0.15">
      <c r="A55" s="11"/>
      <c r="B55" s="32"/>
      <c r="C55" s="30"/>
      <c r="D55" s="43"/>
      <c r="E55" s="24"/>
      <c r="F55" s="30"/>
      <c r="G55" s="31"/>
      <c r="H55" s="232"/>
      <c r="I55" s="233"/>
      <c r="J55" s="233"/>
      <c r="K55" s="234"/>
      <c r="L55" s="69"/>
      <c r="M55" s="32"/>
      <c r="N55" s="12"/>
      <c r="O55" s="33"/>
    </row>
    <row r="56" spans="1:15" ht="12.95" customHeight="1" x14ac:dyDescent="0.15">
      <c r="A56" s="9"/>
      <c r="B56" s="36"/>
      <c r="C56" s="34"/>
      <c r="D56" s="42"/>
      <c r="E56" s="20"/>
      <c r="F56" s="34"/>
      <c r="G56" s="35"/>
      <c r="H56" s="235"/>
      <c r="I56" s="236"/>
      <c r="J56" s="236"/>
      <c r="K56" s="237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44"/>
      <c r="E57" s="22"/>
      <c r="F57" s="40"/>
      <c r="G57" s="41"/>
      <c r="H57" s="229"/>
      <c r="I57" s="230"/>
      <c r="J57" s="230"/>
      <c r="K57" s="231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43"/>
      <c r="E58" s="24"/>
      <c r="F58" s="30"/>
      <c r="G58" s="31"/>
      <c r="H58" s="232"/>
      <c r="I58" s="233"/>
      <c r="J58" s="233"/>
      <c r="K58" s="234"/>
      <c r="L58" s="69"/>
      <c r="M58" s="32"/>
      <c r="N58" s="12"/>
      <c r="O58" s="33"/>
    </row>
    <row r="59" spans="1:15" ht="12.95" customHeight="1" x14ac:dyDescent="0.15">
      <c r="A59" s="9"/>
      <c r="B59" s="36"/>
      <c r="C59" s="34"/>
      <c r="D59" s="42"/>
      <c r="E59" s="20"/>
      <c r="F59" s="34"/>
      <c r="G59" s="35"/>
      <c r="H59" s="235"/>
      <c r="I59" s="236"/>
      <c r="J59" s="236"/>
      <c r="K59" s="237"/>
      <c r="L59" s="67"/>
      <c r="M59" s="36"/>
      <c r="N59" s="10"/>
      <c r="O59" s="37"/>
    </row>
    <row r="60" spans="1:15" ht="12.95" customHeight="1" x14ac:dyDescent="0.15">
      <c r="A60" s="13"/>
      <c r="B60" s="38"/>
      <c r="C60" s="40"/>
      <c r="D60" s="44"/>
      <c r="E60" s="22"/>
      <c r="F60" s="40"/>
      <c r="G60" s="41"/>
      <c r="H60" s="229"/>
      <c r="I60" s="230"/>
      <c r="J60" s="230"/>
      <c r="K60" s="231"/>
      <c r="L60" s="70"/>
      <c r="M60" s="38"/>
      <c r="N60" s="14"/>
      <c r="O60" s="39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232"/>
      <c r="I61" s="233"/>
      <c r="J61" s="233"/>
      <c r="K61" s="234"/>
      <c r="L61" s="25"/>
      <c r="M61" s="32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35"/>
      <c r="I62" s="236"/>
      <c r="J62" s="236"/>
      <c r="K62" s="237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238"/>
      <c r="I63" s="239"/>
      <c r="J63" s="239"/>
      <c r="K63" s="240"/>
      <c r="L63" s="68"/>
      <c r="M63" s="51"/>
      <c r="N63" s="16"/>
      <c r="O63" s="84"/>
    </row>
    <row r="64" spans="1:15" ht="18" customHeight="1" thickBot="1" x14ac:dyDescent="0.2">
      <c r="D64" s="241"/>
      <c r="E64" s="241"/>
      <c r="F64" s="241"/>
      <c r="G64" s="241"/>
      <c r="H64" s="241"/>
      <c r="I64" s="241"/>
      <c r="J64" s="241"/>
      <c r="K64" s="241"/>
    </row>
    <row r="65" spans="4:11" ht="21.95" customHeight="1" x14ac:dyDescent="0.15">
      <c r="D65" s="323"/>
      <c r="E65" s="323"/>
      <c r="F65" s="323"/>
      <c r="G65" s="323"/>
      <c r="H65" s="323"/>
      <c r="I65" s="323"/>
      <c r="J65" s="323"/>
      <c r="K65" s="323"/>
    </row>
  </sheetData>
  <mergeCells count="66">
    <mergeCell ref="H11:K11"/>
    <mergeCell ref="B3:C3"/>
    <mergeCell ref="D3:F3"/>
    <mergeCell ref="H3:K3"/>
    <mergeCell ref="M3:O3"/>
    <mergeCell ref="H4:K4"/>
    <mergeCell ref="H5:K5"/>
    <mergeCell ref="H6:K6"/>
    <mergeCell ref="H7:K7"/>
    <mergeCell ref="H8:K8"/>
    <mergeCell ref="H9:K9"/>
    <mergeCell ref="H10:K10"/>
    <mergeCell ref="H12:K12"/>
    <mergeCell ref="H13:K13"/>
    <mergeCell ref="H14:K14"/>
    <mergeCell ref="H15:K15"/>
    <mergeCell ref="H19:K19"/>
    <mergeCell ref="H16:K16"/>
    <mergeCell ref="H17:K17"/>
    <mergeCell ref="H18:K18"/>
    <mergeCell ref="H31:K31"/>
    <mergeCell ref="H32:K32"/>
    <mergeCell ref="H27:K27"/>
    <mergeCell ref="H28:K28"/>
    <mergeCell ref="H29:K29"/>
    <mergeCell ref="H30:K30"/>
    <mergeCell ref="H26:K26"/>
    <mergeCell ref="H20:K20"/>
    <mergeCell ref="H21:K21"/>
    <mergeCell ref="H22:K22"/>
    <mergeCell ref="H23:K23"/>
    <mergeCell ref="H24:K24"/>
    <mergeCell ref="H25:K25"/>
    <mergeCell ref="H47:K47"/>
    <mergeCell ref="H33:K33"/>
    <mergeCell ref="H37:K37"/>
    <mergeCell ref="H38:K38"/>
    <mergeCell ref="H39:K39"/>
    <mergeCell ref="H40:K40"/>
    <mergeCell ref="H41:K41"/>
    <mergeCell ref="H42:K42"/>
    <mergeCell ref="H43:K43"/>
    <mergeCell ref="H44:K44"/>
    <mergeCell ref="H45:K45"/>
    <mergeCell ref="H46:K46"/>
    <mergeCell ref="H34:K34"/>
    <mergeCell ref="H35:K35"/>
    <mergeCell ref="H36:K36"/>
    <mergeCell ref="H59:K59"/>
    <mergeCell ref="H48:K48"/>
    <mergeCell ref="H49:K49"/>
    <mergeCell ref="H50:K50"/>
    <mergeCell ref="H51:K51"/>
    <mergeCell ref="H52:K52"/>
    <mergeCell ref="H53:K53"/>
    <mergeCell ref="H54:K54"/>
    <mergeCell ref="H55:K55"/>
    <mergeCell ref="H56:K56"/>
    <mergeCell ref="H57:K57"/>
    <mergeCell ref="H58:K58"/>
    <mergeCell ref="D65:K65"/>
    <mergeCell ref="H60:K60"/>
    <mergeCell ref="H61:K61"/>
    <mergeCell ref="H62:K62"/>
    <mergeCell ref="H63:K63"/>
    <mergeCell ref="D64:K64"/>
  </mergeCells>
  <phoneticPr fontId="1"/>
  <conditionalFormatting sqref="H4:K63">
    <cfRule type="cellIs" dxfId="163" priority="1" stopIfTrue="1" operator="equal">
      <formula>$L4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64"/>
  <sheetViews>
    <sheetView showGridLines="0" showZeros="0" view="pageBreakPreview" zoomScaleNormal="100" zoomScaleSheetLayoutView="100" workbookViewId="0">
      <selection activeCell="A45" sqref="A45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5" ht="20.100000000000001" customHeight="1" thickBot="1" x14ac:dyDescent="0.2">
      <c r="A1" s="6" t="s">
        <v>10</v>
      </c>
    </row>
    <row r="2" spans="1:15" ht="20.100000000000001" customHeight="1" thickBot="1" x14ac:dyDescent="0.2">
      <c r="A2" s="19" t="str">
        <f>科目別内訳!A8</f>
        <v>　2　土・地業工事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5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5" ht="12.95" customHeight="1" x14ac:dyDescent="0.15">
      <c r="A4" s="71"/>
      <c r="B4" s="72"/>
      <c r="C4" s="73"/>
      <c r="D4" s="45"/>
      <c r="E4" s="45"/>
      <c r="F4" s="73"/>
      <c r="G4" s="74"/>
      <c r="H4" s="253"/>
      <c r="I4" s="254"/>
      <c r="J4" s="254"/>
      <c r="K4" s="255"/>
      <c r="L4" s="75"/>
      <c r="M4" s="72"/>
      <c r="N4" s="8"/>
      <c r="O4" s="76"/>
    </row>
    <row r="5" spans="1:15" ht="12.95" customHeight="1" x14ac:dyDescent="0.15">
      <c r="A5" s="9" t="s">
        <v>49</v>
      </c>
      <c r="B5" s="36" t="s">
        <v>233</v>
      </c>
      <c r="C5" s="34"/>
      <c r="D5" s="42">
        <v>81.099999999999994</v>
      </c>
      <c r="E5" s="20"/>
      <c r="F5" s="34"/>
      <c r="G5" s="35" t="s">
        <v>57</v>
      </c>
      <c r="H5" s="235"/>
      <c r="I5" s="236"/>
      <c r="J5" s="236"/>
      <c r="K5" s="237"/>
      <c r="L5" s="67"/>
      <c r="M5" s="36"/>
      <c r="N5" s="10"/>
      <c r="O5" s="37"/>
    </row>
    <row r="6" spans="1:15" ht="12.95" customHeight="1" x14ac:dyDescent="0.15">
      <c r="A6" s="9"/>
      <c r="B6" s="36" t="s">
        <v>234</v>
      </c>
      <c r="C6" s="34"/>
      <c r="D6" s="20"/>
      <c r="E6" s="20"/>
      <c r="F6" s="34"/>
      <c r="G6" s="35"/>
      <c r="H6" s="235"/>
      <c r="I6" s="236"/>
      <c r="J6" s="236"/>
      <c r="K6" s="237"/>
      <c r="L6" s="21"/>
      <c r="M6" s="36"/>
      <c r="N6" s="10"/>
      <c r="O6" s="37"/>
    </row>
    <row r="7" spans="1:15" ht="12.95" customHeight="1" x14ac:dyDescent="0.15">
      <c r="A7" s="11"/>
      <c r="B7" s="32"/>
      <c r="C7" s="30"/>
      <c r="D7" s="24"/>
      <c r="E7" s="24"/>
      <c r="F7" s="30"/>
      <c r="G7" s="31"/>
      <c r="H7" s="232"/>
      <c r="I7" s="233"/>
      <c r="J7" s="233"/>
      <c r="K7" s="234"/>
      <c r="L7" s="69"/>
      <c r="M7" s="32"/>
      <c r="N7" s="12"/>
      <c r="O7" s="33"/>
    </row>
    <row r="8" spans="1:15" ht="12.95" customHeight="1" x14ac:dyDescent="0.15">
      <c r="A8" s="9" t="s">
        <v>49</v>
      </c>
      <c r="B8" s="36" t="s">
        <v>54</v>
      </c>
      <c r="C8" s="34"/>
      <c r="D8" s="20">
        <v>281</v>
      </c>
      <c r="E8" s="20"/>
      <c r="F8" s="34"/>
      <c r="G8" s="35" t="s">
        <v>57</v>
      </c>
      <c r="H8" s="235"/>
      <c r="I8" s="236"/>
      <c r="J8" s="236"/>
      <c r="K8" s="237"/>
      <c r="L8" s="67"/>
      <c r="M8" s="36"/>
      <c r="N8" s="10"/>
      <c r="O8" s="37"/>
    </row>
    <row r="9" spans="1:15" ht="12.95" customHeight="1" x14ac:dyDescent="0.15">
      <c r="A9" s="13"/>
      <c r="B9" s="38"/>
      <c r="C9" s="40"/>
      <c r="D9" s="22"/>
      <c r="E9" s="22"/>
      <c r="F9" s="40"/>
      <c r="G9" s="41"/>
      <c r="H9" s="229"/>
      <c r="I9" s="230"/>
      <c r="J9" s="230"/>
      <c r="K9" s="231"/>
      <c r="L9" s="70"/>
      <c r="M9" s="38"/>
      <c r="N9" s="14"/>
      <c r="O9" s="39"/>
    </row>
    <row r="10" spans="1:15" ht="12.95" customHeight="1" x14ac:dyDescent="0.15">
      <c r="A10" s="11"/>
      <c r="B10" s="32"/>
      <c r="C10" s="30"/>
      <c r="D10" s="24"/>
      <c r="E10" s="24"/>
      <c r="F10" s="30"/>
      <c r="G10" s="31"/>
      <c r="H10" s="232"/>
      <c r="I10" s="233"/>
      <c r="J10" s="233"/>
      <c r="K10" s="234"/>
      <c r="L10" s="69"/>
      <c r="M10" s="32"/>
      <c r="N10" s="12"/>
      <c r="O10" s="33"/>
    </row>
    <row r="11" spans="1:15" ht="12.95" customHeight="1" x14ac:dyDescent="0.15">
      <c r="A11" s="9" t="s">
        <v>50</v>
      </c>
      <c r="B11" s="36" t="s">
        <v>235</v>
      </c>
      <c r="C11" s="34"/>
      <c r="D11" s="20">
        <v>464</v>
      </c>
      <c r="E11" s="20"/>
      <c r="F11" s="34"/>
      <c r="G11" s="35" t="s">
        <v>41</v>
      </c>
      <c r="H11" s="235"/>
      <c r="I11" s="236"/>
      <c r="J11" s="236"/>
      <c r="K11" s="237"/>
      <c r="L11" s="67"/>
      <c r="M11" s="36"/>
      <c r="N11" s="10"/>
      <c r="O11" s="37"/>
    </row>
    <row r="12" spans="1:15" ht="12.95" customHeight="1" x14ac:dyDescent="0.15">
      <c r="A12" s="13"/>
      <c r="B12" s="38"/>
      <c r="C12" s="40"/>
      <c r="D12" s="22"/>
      <c r="E12" s="22"/>
      <c r="F12" s="40"/>
      <c r="G12" s="41"/>
      <c r="H12" s="229"/>
      <c r="I12" s="230"/>
      <c r="J12" s="230"/>
      <c r="K12" s="231"/>
      <c r="L12" s="70"/>
      <c r="M12" s="38"/>
      <c r="N12" s="14"/>
      <c r="O12" s="39"/>
    </row>
    <row r="13" spans="1:15" ht="12.95" customHeight="1" x14ac:dyDescent="0.15">
      <c r="A13" s="11"/>
      <c r="B13" s="32"/>
      <c r="C13" s="30"/>
      <c r="D13" s="24"/>
      <c r="E13" s="24"/>
      <c r="F13" s="30"/>
      <c r="G13" s="31"/>
      <c r="H13" s="232"/>
      <c r="I13" s="233"/>
      <c r="J13" s="233"/>
      <c r="K13" s="234"/>
      <c r="L13" s="69"/>
      <c r="M13" s="32"/>
      <c r="N13" s="12"/>
      <c r="O13" s="33"/>
    </row>
    <row r="14" spans="1:15" ht="12.95" customHeight="1" x14ac:dyDescent="0.15">
      <c r="A14" s="9" t="s">
        <v>51</v>
      </c>
      <c r="B14" s="36" t="s">
        <v>55</v>
      </c>
      <c r="C14" s="34"/>
      <c r="D14" s="20">
        <v>174</v>
      </c>
      <c r="E14" s="20"/>
      <c r="F14" s="34"/>
      <c r="G14" s="35" t="s">
        <v>57</v>
      </c>
      <c r="H14" s="235"/>
      <c r="I14" s="236"/>
      <c r="J14" s="236"/>
      <c r="K14" s="237"/>
      <c r="L14" s="67"/>
      <c r="M14" s="36"/>
      <c r="N14" s="10"/>
      <c r="O14" s="37"/>
    </row>
    <row r="15" spans="1:15" ht="12.95" customHeight="1" x14ac:dyDescent="0.15">
      <c r="A15" s="9"/>
      <c r="B15" s="36" t="s">
        <v>200</v>
      </c>
      <c r="C15" s="34"/>
      <c r="D15" s="20"/>
      <c r="E15" s="20"/>
      <c r="F15" s="34"/>
      <c r="G15" s="35"/>
      <c r="H15" s="235"/>
      <c r="I15" s="236"/>
      <c r="J15" s="236"/>
      <c r="K15" s="237"/>
      <c r="L15" s="67"/>
      <c r="M15" s="36"/>
      <c r="N15" s="10"/>
      <c r="O15" s="37"/>
    </row>
    <row r="16" spans="1:15" ht="12.95" customHeight="1" x14ac:dyDescent="0.15">
      <c r="A16" s="11"/>
      <c r="B16" s="32"/>
      <c r="C16" s="30"/>
      <c r="D16" s="24"/>
      <c r="E16" s="24"/>
      <c r="F16" s="30"/>
      <c r="G16" s="31"/>
      <c r="H16" s="232"/>
      <c r="I16" s="233"/>
      <c r="J16" s="233"/>
      <c r="K16" s="234"/>
      <c r="L16" s="69"/>
      <c r="M16" s="32"/>
      <c r="N16" s="12"/>
      <c r="O16" s="33"/>
    </row>
    <row r="17" spans="1:16" ht="12.95" customHeight="1" x14ac:dyDescent="0.15">
      <c r="A17" s="9" t="s">
        <v>236</v>
      </c>
      <c r="B17" s="36" t="s">
        <v>199</v>
      </c>
      <c r="C17" s="34"/>
      <c r="D17" s="42">
        <v>47.1</v>
      </c>
      <c r="E17" s="20"/>
      <c r="F17" s="34"/>
      <c r="G17" s="35" t="s">
        <v>57</v>
      </c>
      <c r="H17" s="235"/>
      <c r="I17" s="236"/>
      <c r="J17" s="236"/>
      <c r="K17" s="237"/>
      <c r="L17" s="67"/>
      <c r="M17" s="36"/>
      <c r="N17" s="10"/>
      <c r="O17" s="37"/>
      <c r="P17" s="123"/>
    </row>
    <row r="18" spans="1:16" ht="12.95" customHeight="1" x14ac:dyDescent="0.15">
      <c r="A18" s="13"/>
      <c r="B18" s="38" t="s">
        <v>200</v>
      </c>
      <c r="C18" s="40"/>
      <c r="D18" s="22"/>
      <c r="E18" s="20"/>
      <c r="F18" s="34"/>
      <c r="G18" s="41"/>
      <c r="H18" s="229"/>
      <c r="I18" s="230"/>
      <c r="J18" s="230"/>
      <c r="K18" s="231"/>
      <c r="L18" s="70"/>
      <c r="M18" s="38"/>
      <c r="N18" s="10"/>
      <c r="O18" s="37"/>
    </row>
    <row r="19" spans="1:16" ht="12.95" customHeight="1" x14ac:dyDescent="0.15">
      <c r="A19" s="11"/>
      <c r="B19" s="36" t="s">
        <v>197</v>
      </c>
      <c r="C19" s="30"/>
      <c r="D19" s="24"/>
      <c r="E19" s="24"/>
      <c r="F19" s="30"/>
      <c r="G19" s="31"/>
      <c r="H19" s="232"/>
      <c r="I19" s="233"/>
      <c r="J19" s="233"/>
      <c r="K19" s="234"/>
      <c r="L19" s="69"/>
      <c r="M19" s="32"/>
      <c r="N19" s="12"/>
      <c r="O19" s="33"/>
    </row>
    <row r="20" spans="1:16" ht="12.95" customHeight="1" x14ac:dyDescent="0.15">
      <c r="A20" s="9" t="s">
        <v>52</v>
      </c>
      <c r="B20" s="36" t="s">
        <v>198</v>
      </c>
      <c r="C20" s="34"/>
      <c r="D20" s="20">
        <v>141</v>
      </c>
      <c r="E20" s="20"/>
      <c r="F20" s="34"/>
      <c r="G20" s="35" t="s">
        <v>57</v>
      </c>
      <c r="H20" s="235"/>
      <c r="I20" s="236"/>
      <c r="J20" s="236"/>
      <c r="K20" s="237"/>
      <c r="L20" s="67"/>
      <c r="M20" s="36"/>
      <c r="N20" s="10"/>
      <c r="O20" s="37"/>
    </row>
    <row r="21" spans="1:16" ht="12.95" customHeight="1" x14ac:dyDescent="0.15">
      <c r="A21" s="13"/>
      <c r="B21" s="38" t="s">
        <v>641</v>
      </c>
      <c r="C21" s="40"/>
      <c r="D21" s="22"/>
      <c r="E21" s="22"/>
      <c r="F21" s="40"/>
      <c r="G21" s="41"/>
      <c r="H21" s="229"/>
      <c r="I21" s="230"/>
      <c r="J21" s="230"/>
      <c r="K21" s="231"/>
      <c r="L21" s="70"/>
      <c r="M21" s="38"/>
      <c r="N21" s="14"/>
      <c r="O21" s="39"/>
    </row>
    <row r="22" spans="1:16" ht="12.95" customHeight="1" x14ac:dyDescent="0.15">
      <c r="A22" s="11"/>
      <c r="B22" s="32"/>
      <c r="C22" s="30"/>
      <c r="D22" s="24"/>
      <c r="E22" s="24"/>
      <c r="F22" s="30"/>
      <c r="G22" s="31"/>
      <c r="H22" s="232"/>
      <c r="I22" s="233"/>
      <c r="J22" s="233"/>
      <c r="K22" s="234"/>
      <c r="L22" s="69"/>
      <c r="M22" s="32"/>
      <c r="N22" s="12"/>
      <c r="O22" s="33"/>
    </row>
    <row r="23" spans="1:16" ht="12.95" customHeight="1" x14ac:dyDescent="0.15">
      <c r="A23" s="9" t="s">
        <v>53</v>
      </c>
      <c r="B23" s="36" t="s">
        <v>201</v>
      </c>
      <c r="C23" s="34"/>
      <c r="D23" s="42">
        <v>1</v>
      </c>
      <c r="E23" s="20"/>
      <c r="F23" s="34"/>
      <c r="G23" s="35" t="s">
        <v>56</v>
      </c>
      <c r="H23" s="235"/>
      <c r="I23" s="236"/>
      <c r="J23" s="236"/>
      <c r="K23" s="237"/>
      <c r="L23" s="67"/>
      <c r="M23" s="36"/>
      <c r="N23" s="10"/>
      <c r="O23" s="37"/>
    </row>
    <row r="24" spans="1:16" ht="12.95" customHeight="1" x14ac:dyDescent="0.15">
      <c r="A24" s="13"/>
      <c r="B24" s="38"/>
      <c r="C24" s="40"/>
      <c r="D24" s="22"/>
      <c r="E24" s="22"/>
      <c r="F24" s="40"/>
      <c r="G24" s="41"/>
      <c r="H24" s="229"/>
      <c r="I24" s="230"/>
      <c r="J24" s="230"/>
      <c r="K24" s="231"/>
      <c r="L24" s="70"/>
      <c r="M24" s="38"/>
      <c r="N24" s="14"/>
      <c r="O24" s="39"/>
    </row>
    <row r="25" spans="1:16" ht="12.95" customHeight="1" x14ac:dyDescent="0.15">
      <c r="A25" s="9"/>
      <c r="B25" s="36"/>
      <c r="C25" s="34"/>
      <c r="D25" s="20"/>
      <c r="E25" s="20"/>
      <c r="F25" s="34"/>
      <c r="G25" s="31"/>
      <c r="H25" s="232"/>
      <c r="I25" s="233"/>
      <c r="J25" s="233"/>
      <c r="K25" s="234"/>
      <c r="L25" s="69"/>
      <c r="M25" s="32"/>
      <c r="N25" s="10"/>
      <c r="O25" s="37"/>
    </row>
    <row r="26" spans="1:16" ht="12.95" customHeight="1" x14ac:dyDescent="0.15">
      <c r="A26" s="9" t="s">
        <v>511</v>
      </c>
      <c r="B26" s="36" t="s">
        <v>609</v>
      </c>
      <c r="C26" s="34"/>
      <c r="D26" s="42">
        <v>57.1</v>
      </c>
      <c r="E26" s="20"/>
      <c r="F26" s="34"/>
      <c r="G26" s="35" t="s">
        <v>57</v>
      </c>
      <c r="H26" s="235"/>
      <c r="I26" s="236"/>
      <c r="J26" s="236"/>
      <c r="K26" s="237"/>
      <c r="L26" s="67"/>
      <c r="M26" s="36"/>
      <c r="N26" s="10"/>
      <c r="O26" s="37"/>
    </row>
    <row r="27" spans="1:16" ht="12.75" customHeight="1" x14ac:dyDescent="0.15">
      <c r="A27" s="9"/>
      <c r="B27" s="36"/>
      <c r="C27" s="34"/>
      <c r="D27" s="20"/>
      <c r="E27" s="20"/>
      <c r="F27" s="34"/>
      <c r="G27" s="35"/>
      <c r="H27" s="235"/>
      <c r="I27" s="236"/>
      <c r="J27" s="236"/>
      <c r="K27" s="237"/>
      <c r="L27" s="21"/>
      <c r="M27" s="36"/>
      <c r="N27" s="10"/>
      <c r="O27" s="37"/>
    </row>
    <row r="28" spans="1:16" ht="12.95" customHeight="1" x14ac:dyDescent="0.15">
      <c r="A28" s="11"/>
      <c r="B28" s="32"/>
      <c r="C28" s="30"/>
      <c r="D28" s="24"/>
      <c r="E28" s="24"/>
      <c r="F28" s="30"/>
      <c r="G28" s="31"/>
      <c r="H28" s="232"/>
      <c r="I28" s="233"/>
      <c r="J28" s="233"/>
      <c r="K28" s="234"/>
      <c r="L28" s="69"/>
      <c r="M28" s="32"/>
      <c r="N28" s="12"/>
      <c r="O28" s="33"/>
    </row>
    <row r="29" spans="1:16" ht="12.95" customHeight="1" x14ac:dyDescent="0.15">
      <c r="A29" s="9" t="s">
        <v>117</v>
      </c>
      <c r="B29" s="36" t="s">
        <v>214</v>
      </c>
      <c r="C29" s="34"/>
      <c r="D29" s="20">
        <v>278</v>
      </c>
      <c r="E29" s="20"/>
      <c r="F29" s="34"/>
      <c r="G29" s="35" t="s">
        <v>139</v>
      </c>
      <c r="H29" s="235"/>
      <c r="I29" s="236"/>
      <c r="J29" s="236"/>
      <c r="K29" s="237"/>
      <c r="L29" s="67"/>
      <c r="M29" s="36"/>
      <c r="N29" s="10"/>
      <c r="O29" s="37"/>
      <c r="P29" s="123"/>
    </row>
    <row r="30" spans="1:16" ht="12.95" customHeight="1" x14ac:dyDescent="0.15">
      <c r="A30" s="13"/>
      <c r="B30" s="38"/>
      <c r="C30" s="40"/>
      <c r="D30" s="22"/>
      <c r="E30" s="22"/>
      <c r="F30" s="40"/>
      <c r="G30" s="41"/>
      <c r="H30" s="229"/>
      <c r="I30" s="230"/>
      <c r="J30" s="230"/>
      <c r="K30" s="231"/>
      <c r="L30" s="70"/>
      <c r="M30" s="38"/>
      <c r="N30" s="14"/>
      <c r="O30" s="39"/>
    </row>
    <row r="31" spans="1:16" ht="12.95" customHeight="1" x14ac:dyDescent="0.15">
      <c r="A31" s="11"/>
      <c r="B31" s="32" t="s">
        <v>440</v>
      </c>
      <c r="C31" s="30"/>
      <c r="D31" s="24"/>
      <c r="E31" s="24"/>
      <c r="F31" s="30"/>
      <c r="G31" s="31"/>
      <c r="H31" s="232"/>
      <c r="I31" s="233"/>
      <c r="J31" s="233"/>
      <c r="K31" s="234"/>
      <c r="L31" s="69"/>
      <c r="M31" s="32"/>
      <c r="N31" s="12"/>
      <c r="O31" s="33"/>
    </row>
    <row r="32" spans="1:16" ht="12.95" customHeight="1" x14ac:dyDescent="0.15">
      <c r="A32" s="9" t="s">
        <v>442</v>
      </c>
      <c r="B32" s="36" t="s">
        <v>444</v>
      </c>
      <c r="C32" s="34"/>
      <c r="D32" s="20">
        <v>278</v>
      </c>
      <c r="E32" s="20"/>
      <c r="F32" s="34"/>
      <c r="G32" s="35" t="s">
        <v>226</v>
      </c>
      <c r="H32" s="235"/>
      <c r="I32" s="236"/>
      <c r="J32" s="236"/>
      <c r="K32" s="237"/>
      <c r="L32" s="67"/>
      <c r="M32" s="36"/>
      <c r="N32" s="10"/>
      <c r="O32" s="37"/>
    </row>
    <row r="33" spans="1:16" ht="12.75" customHeight="1" x14ac:dyDescent="0.15">
      <c r="A33" s="13"/>
      <c r="B33" s="38"/>
      <c r="C33" s="40"/>
      <c r="D33" s="22"/>
      <c r="E33" s="22"/>
      <c r="F33" s="40"/>
      <c r="G33" s="41"/>
      <c r="H33" s="229"/>
      <c r="I33" s="230"/>
      <c r="J33" s="230"/>
      <c r="K33" s="231"/>
      <c r="L33" s="70"/>
      <c r="M33" s="38"/>
      <c r="N33" s="14"/>
      <c r="O33" s="39"/>
    </row>
    <row r="34" spans="1:16" ht="12.95" customHeight="1" x14ac:dyDescent="0.15">
      <c r="A34" s="11"/>
      <c r="B34" s="32" t="s">
        <v>440</v>
      </c>
      <c r="C34" s="30"/>
      <c r="D34" s="24"/>
      <c r="E34" s="24"/>
      <c r="F34" s="30"/>
      <c r="G34" s="31"/>
      <c r="H34" s="232"/>
      <c r="I34" s="233"/>
      <c r="J34" s="233"/>
      <c r="K34" s="234"/>
      <c r="L34" s="69"/>
      <c r="M34" s="32"/>
      <c r="N34" s="12"/>
      <c r="O34" s="33"/>
    </row>
    <row r="35" spans="1:16" ht="12.95" customHeight="1" x14ac:dyDescent="0.15">
      <c r="A35" s="9" t="s">
        <v>443</v>
      </c>
      <c r="B35" s="36" t="s">
        <v>445</v>
      </c>
      <c r="C35" s="34"/>
      <c r="D35" s="42">
        <v>62.4</v>
      </c>
      <c r="E35" s="20"/>
      <c r="F35" s="34"/>
      <c r="G35" s="35" t="s">
        <v>226</v>
      </c>
      <c r="H35" s="235"/>
      <c r="I35" s="236"/>
      <c r="J35" s="236"/>
      <c r="K35" s="237"/>
      <c r="L35" s="67"/>
      <c r="M35" s="36"/>
      <c r="N35" s="10"/>
      <c r="O35" s="37"/>
    </row>
    <row r="36" spans="1:16" ht="12.95" customHeight="1" x14ac:dyDescent="0.15">
      <c r="A36" s="13"/>
      <c r="B36" s="38" t="s">
        <v>446</v>
      </c>
      <c r="C36" s="40"/>
      <c r="D36" s="22"/>
      <c r="E36" s="22"/>
      <c r="F36" s="40"/>
      <c r="G36" s="41"/>
      <c r="H36" s="229"/>
      <c r="I36" s="230"/>
      <c r="J36" s="230"/>
      <c r="K36" s="231"/>
      <c r="L36" s="70"/>
      <c r="M36" s="38"/>
      <c r="N36" s="14"/>
      <c r="O36" s="39"/>
    </row>
    <row r="37" spans="1:16" ht="12.95" customHeight="1" x14ac:dyDescent="0.15">
      <c r="A37" s="11"/>
      <c r="B37" s="36" t="s">
        <v>642</v>
      </c>
      <c r="C37" s="30"/>
      <c r="D37" s="24"/>
      <c r="E37" s="24"/>
      <c r="F37" s="30"/>
      <c r="G37" s="31"/>
      <c r="H37" s="232"/>
      <c r="I37" s="233"/>
      <c r="J37" s="233"/>
      <c r="K37" s="234"/>
      <c r="L37" s="223"/>
      <c r="M37" s="32"/>
      <c r="N37" s="12"/>
      <c r="O37" s="33"/>
    </row>
    <row r="38" spans="1:16" ht="12.95" customHeight="1" x14ac:dyDescent="0.15">
      <c r="A38" s="9" t="s">
        <v>569</v>
      </c>
      <c r="B38" s="36" t="s">
        <v>643</v>
      </c>
      <c r="C38" s="34"/>
      <c r="D38" s="42">
        <v>0.5</v>
      </c>
      <c r="E38" s="20"/>
      <c r="F38" s="34"/>
      <c r="G38" s="35" t="s">
        <v>57</v>
      </c>
      <c r="H38" s="235"/>
      <c r="I38" s="236"/>
      <c r="J38" s="236"/>
      <c r="K38" s="237"/>
      <c r="L38" s="225"/>
      <c r="M38" s="36"/>
      <c r="N38" s="10"/>
      <c r="O38" s="37"/>
    </row>
    <row r="39" spans="1:16" ht="12.95" customHeight="1" x14ac:dyDescent="0.15">
      <c r="A39" s="13"/>
      <c r="B39" s="38" t="s">
        <v>644</v>
      </c>
      <c r="C39" s="40"/>
      <c r="D39" s="22"/>
      <c r="E39" s="22"/>
      <c r="F39" s="40"/>
      <c r="G39" s="41"/>
      <c r="H39" s="229"/>
      <c r="I39" s="230"/>
      <c r="J39" s="230"/>
      <c r="K39" s="231"/>
      <c r="L39" s="224"/>
      <c r="M39" s="38"/>
      <c r="N39" s="14"/>
      <c r="O39" s="39"/>
    </row>
    <row r="40" spans="1:16" ht="12.95" customHeight="1" x14ac:dyDescent="0.15">
      <c r="A40" s="9"/>
      <c r="B40" s="36" t="s">
        <v>645</v>
      </c>
      <c r="C40" s="34"/>
      <c r="D40" s="20"/>
      <c r="E40" s="20"/>
      <c r="F40" s="34"/>
      <c r="G40" s="31"/>
      <c r="H40" s="232"/>
      <c r="I40" s="233"/>
      <c r="J40" s="233"/>
      <c r="K40" s="234"/>
      <c r="L40" s="223"/>
      <c r="M40" s="36"/>
      <c r="N40" s="10"/>
      <c r="O40" s="37"/>
    </row>
    <row r="41" spans="1:16" ht="12.95" customHeight="1" x14ac:dyDescent="0.15">
      <c r="A41" s="9" t="s">
        <v>570</v>
      </c>
      <c r="B41" s="36" t="s">
        <v>646</v>
      </c>
      <c r="C41" s="34"/>
      <c r="D41" s="228">
        <v>0.02</v>
      </c>
      <c r="E41" s="20"/>
      <c r="F41" s="34"/>
      <c r="G41" s="35" t="s">
        <v>72</v>
      </c>
      <c r="H41" s="235"/>
      <c r="I41" s="236"/>
      <c r="J41" s="236"/>
      <c r="K41" s="237"/>
      <c r="L41" s="225"/>
      <c r="M41" s="36"/>
      <c r="N41" s="10"/>
      <c r="O41" s="37"/>
    </row>
    <row r="42" spans="1:16" ht="12.95" customHeight="1" x14ac:dyDescent="0.15">
      <c r="A42" s="9"/>
      <c r="B42" s="38"/>
      <c r="C42" s="34"/>
      <c r="D42" s="20"/>
      <c r="E42" s="20"/>
      <c r="F42" s="34"/>
      <c r="G42" s="41"/>
      <c r="H42" s="229"/>
      <c r="I42" s="230"/>
      <c r="J42" s="230"/>
      <c r="K42" s="231"/>
      <c r="L42" s="224"/>
      <c r="M42" s="36"/>
      <c r="N42" s="10"/>
      <c r="O42" s="37"/>
    </row>
    <row r="43" spans="1:16" ht="12.95" customHeight="1" x14ac:dyDescent="0.15">
      <c r="A43" s="11"/>
      <c r="B43" s="32"/>
      <c r="C43" s="30"/>
      <c r="D43" s="24"/>
      <c r="E43" s="24"/>
      <c r="F43" s="30"/>
      <c r="G43" s="31"/>
      <c r="H43" s="232"/>
      <c r="I43" s="233"/>
      <c r="J43" s="233"/>
      <c r="K43" s="234"/>
      <c r="L43" s="223"/>
      <c r="M43" s="32"/>
      <c r="N43" s="12"/>
      <c r="O43" s="33"/>
    </row>
    <row r="44" spans="1:16" ht="12.95" customHeight="1" x14ac:dyDescent="0.15">
      <c r="A44" s="9" t="s">
        <v>657</v>
      </c>
      <c r="B44" s="36"/>
      <c r="C44" s="34"/>
      <c r="D44" s="228">
        <v>0.02</v>
      </c>
      <c r="E44" s="20"/>
      <c r="F44" s="34"/>
      <c r="G44" s="35" t="s">
        <v>72</v>
      </c>
      <c r="H44" s="235"/>
      <c r="I44" s="236"/>
      <c r="J44" s="236"/>
      <c r="K44" s="237"/>
      <c r="L44" s="225"/>
      <c r="M44" s="36"/>
      <c r="N44" s="10"/>
      <c r="O44" s="37"/>
    </row>
    <row r="45" spans="1:16" ht="12.95" customHeight="1" x14ac:dyDescent="0.15">
      <c r="A45" s="13"/>
      <c r="B45" s="38"/>
      <c r="C45" s="40"/>
      <c r="D45" s="22"/>
      <c r="E45" s="22"/>
      <c r="F45" s="40"/>
      <c r="G45" s="41"/>
      <c r="H45" s="229"/>
      <c r="I45" s="230"/>
      <c r="J45" s="230"/>
      <c r="K45" s="231"/>
      <c r="L45" s="224"/>
      <c r="M45" s="38"/>
      <c r="N45" s="14"/>
      <c r="O45" s="39"/>
    </row>
    <row r="46" spans="1:16" ht="12.95" customHeight="1" x14ac:dyDescent="0.15">
      <c r="A46" s="11"/>
      <c r="B46" s="32"/>
      <c r="C46" s="30"/>
      <c r="D46" s="24"/>
      <c r="E46" s="24"/>
      <c r="F46" s="30"/>
      <c r="G46" s="31"/>
      <c r="H46" s="232"/>
      <c r="I46" s="233"/>
      <c r="J46" s="233"/>
      <c r="K46" s="234"/>
      <c r="L46" s="223"/>
      <c r="M46" s="32"/>
      <c r="N46" s="12"/>
      <c r="O46" s="33"/>
    </row>
    <row r="47" spans="1:16" ht="12.95" customHeight="1" x14ac:dyDescent="0.15">
      <c r="A47" s="9"/>
      <c r="B47" s="36"/>
      <c r="C47" s="34"/>
      <c r="D47" s="42"/>
      <c r="E47" s="20"/>
      <c r="F47" s="34"/>
      <c r="G47" s="35"/>
      <c r="H47" s="235"/>
      <c r="I47" s="236"/>
      <c r="J47" s="236"/>
      <c r="K47" s="237"/>
      <c r="L47" s="225"/>
      <c r="M47" s="36"/>
      <c r="N47" s="10"/>
      <c r="O47" s="37"/>
      <c r="P47" s="123"/>
    </row>
    <row r="48" spans="1:16" ht="12.95" customHeight="1" x14ac:dyDescent="0.15">
      <c r="A48" s="13"/>
      <c r="B48" s="38"/>
      <c r="C48" s="40"/>
      <c r="D48" s="22"/>
      <c r="E48" s="22"/>
      <c r="F48" s="40"/>
      <c r="G48" s="41"/>
      <c r="H48" s="229"/>
      <c r="I48" s="230"/>
      <c r="J48" s="230"/>
      <c r="K48" s="231"/>
      <c r="L48" s="224"/>
      <c r="M48" s="38"/>
      <c r="N48" s="14"/>
      <c r="O48" s="39"/>
    </row>
    <row r="49" spans="1:16" ht="12.95" customHeight="1" x14ac:dyDescent="0.15">
      <c r="A49" s="11"/>
      <c r="B49" s="32"/>
      <c r="C49" s="30"/>
      <c r="D49" s="24"/>
      <c r="E49" s="24"/>
      <c r="F49" s="30"/>
      <c r="G49" s="31"/>
      <c r="H49" s="232"/>
      <c r="I49" s="233"/>
      <c r="J49" s="233"/>
      <c r="K49" s="234"/>
      <c r="L49" s="223"/>
      <c r="M49" s="32"/>
      <c r="N49" s="12"/>
      <c r="O49" s="33"/>
    </row>
    <row r="50" spans="1:16" ht="12.95" customHeight="1" x14ac:dyDescent="0.15">
      <c r="A50" s="9"/>
      <c r="B50" s="36"/>
      <c r="C50" s="34"/>
      <c r="D50" s="42"/>
      <c r="E50" s="20"/>
      <c r="F50" s="34"/>
      <c r="G50" s="35"/>
      <c r="H50" s="235"/>
      <c r="I50" s="236"/>
      <c r="J50" s="236"/>
      <c r="K50" s="237"/>
      <c r="L50" s="225"/>
      <c r="M50" s="36"/>
      <c r="N50" s="10"/>
      <c r="O50" s="37"/>
      <c r="P50" s="123"/>
    </row>
    <row r="51" spans="1:16" ht="12.95" customHeight="1" x14ac:dyDescent="0.15">
      <c r="A51" s="13"/>
      <c r="B51" s="38"/>
      <c r="C51" s="40"/>
      <c r="D51" s="22"/>
      <c r="E51" s="22"/>
      <c r="F51" s="40"/>
      <c r="G51" s="41"/>
      <c r="H51" s="229"/>
      <c r="I51" s="230"/>
      <c r="J51" s="230"/>
      <c r="K51" s="231"/>
      <c r="L51" s="224"/>
      <c r="M51" s="38"/>
      <c r="N51" s="14"/>
      <c r="O51" s="39"/>
    </row>
    <row r="52" spans="1:16" ht="12.95" customHeight="1" x14ac:dyDescent="0.15">
      <c r="A52" s="9"/>
      <c r="B52" s="36"/>
      <c r="C52" s="34"/>
      <c r="D52" s="42"/>
      <c r="E52" s="20"/>
      <c r="F52" s="34"/>
      <c r="G52" s="35"/>
      <c r="H52" s="232"/>
      <c r="I52" s="233"/>
      <c r="J52" s="233"/>
      <c r="K52" s="234"/>
      <c r="L52" s="223"/>
      <c r="M52" s="36"/>
      <c r="N52" s="10"/>
      <c r="O52" s="37"/>
    </row>
    <row r="53" spans="1:16" ht="12.95" customHeight="1" x14ac:dyDescent="0.15">
      <c r="A53" s="9"/>
      <c r="B53" s="36"/>
      <c r="C53" s="34"/>
      <c r="D53" s="42"/>
      <c r="E53" s="20"/>
      <c r="F53" s="34"/>
      <c r="G53" s="35"/>
      <c r="H53" s="235"/>
      <c r="I53" s="236"/>
      <c r="J53" s="236"/>
      <c r="K53" s="237"/>
      <c r="L53" s="225"/>
      <c r="M53" s="36"/>
      <c r="N53" s="10"/>
      <c r="O53" s="37"/>
    </row>
    <row r="54" spans="1:16" ht="12.95" customHeight="1" x14ac:dyDescent="0.15">
      <c r="A54" s="9"/>
      <c r="B54" s="36"/>
      <c r="C54" s="34"/>
      <c r="D54" s="42"/>
      <c r="E54" s="20"/>
      <c r="F54" s="34"/>
      <c r="G54" s="35"/>
      <c r="H54" s="235"/>
      <c r="I54" s="236"/>
      <c r="J54" s="236"/>
      <c r="K54" s="237"/>
      <c r="L54" s="224"/>
      <c r="M54" s="36"/>
      <c r="N54" s="10"/>
      <c r="O54" s="37"/>
    </row>
    <row r="55" spans="1:16" ht="12.95" customHeight="1" x14ac:dyDescent="0.15">
      <c r="A55" s="11"/>
      <c r="B55" s="32"/>
      <c r="C55" s="30"/>
      <c r="D55" s="43"/>
      <c r="E55" s="24"/>
      <c r="F55" s="30"/>
      <c r="G55" s="31"/>
      <c r="H55" s="232"/>
      <c r="I55" s="233"/>
      <c r="J55" s="233"/>
      <c r="K55" s="234"/>
      <c r="L55" s="223"/>
      <c r="M55" s="32"/>
      <c r="N55" s="12"/>
      <c r="O55" s="33"/>
    </row>
    <row r="56" spans="1:16" ht="12.95" customHeight="1" x14ac:dyDescent="0.15">
      <c r="A56" s="9"/>
      <c r="B56" s="36"/>
      <c r="C56" s="34"/>
      <c r="D56" s="42"/>
      <c r="E56" s="20"/>
      <c r="F56" s="34"/>
      <c r="G56" s="35"/>
      <c r="H56" s="235"/>
      <c r="I56" s="236"/>
      <c r="J56" s="236"/>
      <c r="K56" s="237"/>
      <c r="L56" s="225"/>
      <c r="M56" s="36"/>
      <c r="N56" s="10"/>
      <c r="O56" s="37"/>
    </row>
    <row r="57" spans="1:16" ht="12.95" customHeight="1" x14ac:dyDescent="0.15">
      <c r="A57" s="13"/>
      <c r="B57" s="38"/>
      <c r="C57" s="40"/>
      <c r="D57" s="44"/>
      <c r="E57" s="22"/>
      <c r="F57" s="40"/>
      <c r="G57" s="41"/>
      <c r="H57" s="229"/>
      <c r="I57" s="230"/>
      <c r="J57" s="230"/>
      <c r="K57" s="231"/>
      <c r="L57" s="224"/>
      <c r="M57" s="38"/>
      <c r="N57" s="14"/>
      <c r="O57" s="39"/>
    </row>
    <row r="58" spans="1:16" ht="12.95" customHeight="1" x14ac:dyDescent="0.15">
      <c r="A58" s="11"/>
      <c r="B58" s="32"/>
      <c r="C58" s="30"/>
      <c r="D58" s="43"/>
      <c r="E58" s="24"/>
      <c r="F58" s="30"/>
      <c r="G58" s="31"/>
      <c r="H58" s="232"/>
      <c r="I58" s="233"/>
      <c r="J58" s="233"/>
      <c r="K58" s="234"/>
      <c r="L58" s="223"/>
      <c r="M58" s="32"/>
      <c r="N58" s="12"/>
      <c r="O58" s="33"/>
    </row>
    <row r="59" spans="1:16" ht="12.95" customHeight="1" x14ac:dyDescent="0.15">
      <c r="A59" s="9"/>
      <c r="B59" s="36"/>
      <c r="C59" s="34"/>
      <c r="D59" s="42"/>
      <c r="E59" s="20"/>
      <c r="F59" s="34"/>
      <c r="G59" s="35"/>
      <c r="H59" s="235"/>
      <c r="I59" s="236"/>
      <c r="J59" s="236"/>
      <c r="K59" s="237"/>
      <c r="L59" s="225"/>
      <c r="M59" s="36"/>
      <c r="N59" s="10"/>
      <c r="O59" s="37"/>
    </row>
    <row r="60" spans="1:16" ht="12.95" customHeight="1" x14ac:dyDescent="0.15">
      <c r="A60" s="13"/>
      <c r="B60" s="38"/>
      <c r="C60" s="40"/>
      <c r="D60" s="44"/>
      <c r="E60" s="22"/>
      <c r="F60" s="40"/>
      <c r="G60" s="41"/>
      <c r="H60" s="229"/>
      <c r="I60" s="230"/>
      <c r="J60" s="230"/>
      <c r="K60" s="231"/>
      <c r="L60" s="224"/>
      <c r="M60" s="242"/>
      <c r="N60" s="243"/>
      <c r="O60" s="244"/>
    </row>
    <row r="61" spans="1:16" ht="12.95" customHeight="1" x14ac:dyDescent="0.15">
      <c r="A61" s="11"/>
      <c r="B61" s="32"/>
      <c r="C61" s="30"/>
      <c r="D61" s="24"/>
      <c r="E61" s="24"/>
      <c r="F61" s="30"/>
      <c r="G61" s="31"/>
      <c r="H61" s="232"/>
      <c r="I61" s="233"/>
      <c r="J61" s="233"/>
      <c r="K61" s="234"/>
      <c r="L61" s="226"/>
      <c r="M61" s="32"/>
      <c r="N61" s="12"/>
      <c r="O61" s="33"/>
    </row>
    <row r="62" spans="1:16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35"/>
      <c r="I62" s="236"/>
      <c r="J62" s="236"/>
      <c r="K62" s="237"/>
      <c r="L62" s="225"/>
      <c r="M62" s="245"/>
      <c r="N62" s="246"/>
      <c r="O62" s="37"/>
    </row>
    <row r="63" spans="1:16" ht="12.95" customHeight="1" thickBot="1" x14ac:dyDescent="0.2">
      <c r="A63" s="15"/>
      <c r="B63" s="51"/>
      <c r="C63" s="82"/>
      <c r="D63" s="26"/>
      <c r="E63" s="26"/>
      <c r="F63" s="82"/>
      <c r="G63" s="83"/>
      <c r="H63" s="238"/>
      <c r="I63" s="239"/>
      <c r="J63" s="239"/>
      <c r="K63" s="240"/>
      <c r="L63" s="227"/>
      <c r="M63" s="51"/>
      <c r="N63" s="16"/>
      <c r="O63" s="84"/>
    </row>
    <row r="64" spans="1:16" ht="18" customHeight="1" x14ac:dyDescent="0.15">
      <c r="D64" s="241"/>
      <c r="E64" s="241"/>
      <c r="F64" s="241"/>
      <c r="G64" s="241"/>
      <c r="H64" s="241"/>
      <c r="I64" s="241"/>
      <c r="J64" s="241"/>
      <c r="K64" s="241"/>
    </row>
  </sheetData>
  <mergeCells count="67">
    <mergeCell ref="M60:O60"/>
    <mergeCell ref="M62:N62"/>
    <mergeCell ref="H5:K5"/>
    <mergeCell ref="H6:K6"/>
    <mergeCell ref="B3:C3"/>
    <mergeCell ref="D3:F3"/>
    <mergeCell ref="H3:K3"/>
    <mergeCell ref="M3:O3"/>
    <mergeCell ref="H4:K4"/>
    <mergeCell ref="H7:K7"/>
    <mergeCell ref="H26:K26"/>
    <mergeCell ref="H9:K9"/>
    <mergeCell ref="H16:K16"/>
    <mergeCell ref="H17:K17"/>
    <mergeCell ref="H18:K18"/>
    <mergeCell ref="H19:K19"/>
    <mergeCell ref="H25:K25"/>
    <mergeCell ref="H8:K8"/>
    <mergeCell ref="H32:K32"/>
    <mergeCell ref="H33:K33"/>
    <mergeCell ref="H34:K34"/>
    <mergeCell ref="H11:K11"/>
    <mergeCell ref="H13:K13"/>
    <mergeCell ref="H14:K14"/>
    <mergeCell ref="H15:K15"/>
    <mergeCell ref="H10:K10"/>
    <mergeCell ref="H20:K20"/>
    <mergeCell ref="H21:K21"/>
    <mergeCell ref="H22:K22"/>
    <mergeCell ref="H23:K23"/>
    <mergeCell ref="H24:K24"/>
    <mergeCell ref="H27:K27"/>
    <mergeCell ref="H28:K28"/>
    <mergeCell ref="H29:K29"/>
    <mergeCell ref="H30:K30"/>
    <mergeCell ref="H31:K31"/>
    <mergeCell ref="H43:K43"/>
    <mergeCell ref="H35:K35"/>
    <mergeCell ref="H36:K36"/>
    <mergeCell ref="H44:K44"/>
    <mergeCell ref="H45:K45"/>
    <mergeCell ref="H37:K37"/>
    <mergeCell ref="H38:K38"/>
    <mergeCell ref="H39:K39"/>
    <mergeCell ref="H40:K40"/>
    <mergeCell ref="H41:K41"/>
    <mergeCell ref="H59:K59"/>
    <mergeCell ref="H12:K12"/>
    <mergeCell ref="H52:K52"/>
    <mergeCell ref="H53:K53"/>
    <mergeCell ref="H54:K54"/>
    <mergeCell ref="H55:K55"/>
    <mergeCell ref="H56:K56"/>
    <mergeCell ref="H57:K57"/>
    <mergeCell ref="H58:K58"/>
    <mergeCell ref="H49:K49"/>
    <mergeCell ref="H50:K50"/>
    <mergeCell ref="H51:K51"/>
    <mergeCell ref="H46:K46"/>
    <mergeCell ref="H47:K47"/>
    <mergeCell ref="H48:K48"/>
    <mergeCell ref="H42:K42"/>
    <mergeCell ref="H60:K60"/>
    <mergeCell ref="H61:K61"/>
    <mergeCell ref="H62:K62"/>
    <mergeCell ref="H63:K63"/>
    <mergeCell ref="D64:K64"/>
  </mergeCells>
  <phoneticPr fontId="1"/>
  <conditionalFormatting sqref="H4:K63">
    <cfRule type="cellIs" dxfId="162" priority="1" stopIfTrue="1" operator="equal">
      <formula>$L4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28"/>
  <sheetViews>
    <sheetView showGridLines="0" showZeros="0" view="pageBreakPreview" topLeftCell="A8" zoomScaleNormal="100" zoomScaleSheetLayoutView="100" workbookViewId="0">
      <selection activeCell="E25" sqref="E25:E26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5" ht="20.100000000000001" customHeight="1" thickBot="1" x14ac:dyDescent="0.2">
      <c r="A1" s="6" t="s">
        <v>10</v>
      </c>
    </row>
    <row r="2" spans="1:15" ht="20.100000000000001" customHeight="1" thickBot="1" x14ac:dyDescent="0.2">
      <c r="A2" s="19" t="str">
        <f>科目別内訳!A11</f>
        <v>　3　コンクリート・型枠・鉄筋工事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5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5" ht="12.95" customHeight="1" x14ac:dyDescent="0.15">
      <c r="A4" s="71"/>
      <c r="B4" s="32"/>
      <c r="C4" s="73"/>
      <c r="D4" s="24"/>
      <c r="E4" s="45"/>
      <c r="F4" s="73"/>
      <c r="G4" s="31"/>
      <c r="H4" s="232"/>
      <c r="I4" s="233"/>
      <c r="J4" s="233"/>
      <c r="K4" s="234"/>
      <c r="L4" s="75"/>
      <c r="M4" s="32"/>
      <c r="N4" s="12"/>
      <c r="O4" s="33"/>
    </row>
    <row r="5" spans="1:15" ht="12.95" customHeight="1" x14ac:dyDescent="0.15">
      <c r="A5" s="9" t="s">
        <v>58</v>
      </c>
      <c r="B5" s="135" t="s">
        <v>69</v>
      </c>
      <c r="C5" s="34"/>
      <c r="D5" s="42">
        <v>11.9</v>
      </c>
      <c r="E5" s="20"/>
      <c r="F5" s="34"/>
      <c r="G5" s="35" t="s">
        <v>57</v>
      </c>
      <c r="H5" s="235"/>
      <c r="I5" s="236"/>
      <c r="J5" s="236"/>
      <c r="K5" s="237"/>
      <c r="L5" s="67"/>
      <c r="M5" s="36"/>
      <c r="N5" s="10"/>
      <c r="O5" s="37"/>
    </row>
    <row r="6" spans="1:15" ht="12.95" customHeight="1" x14ac:dyDescent="0.15">
      <c r="A6" s="13"/>
      <c r="B6" s="38"/>
      <c r="C6" s="34"/>
      <c r="D6" s="22"/>
      <c r="E6" s="20"/>
      <c r="F6" s="34"/>
      <c r="G6" s="41"/>
      <c r="H6" s="229"/>
      <c r="I6" s="230"/>
      <c r="J6" s="230"/>
      <c r="K6" s="231"/>
      <c r="L6" s="21"/>
      <c r="M6" s="345"/>
      <c r="N6" s="346"/>
      <c r="O6" s="39"/>
    </row>
    <row r="7" spans="1:15" ht="12.95" customHeight="1" x14ac:dyDescent="0.15">
      <c r="A7" s="11"/>
      <c r="B7" s="32"/>
      <c r="C7" s="30"/>
      <c r="D7" s="24"/>
      <c r="E7" s="24"/>
      <c r="F7" s="30"/>
      <c r="G7" s="31"/>
      <c r="H7" s="232"/>
      <c r="I7" s="233"/>
      <c r="J7" s="233"/>
      <c r="K7" s="234"/>
      <c r="L7" s="69"/>
      <c r="M7" s="32"/>
      <c r="N7" s="12"/>
      <c r="O7" s="33"/>
    </row>
    <row r="8" spans="1:15" ht="12.95" customHeight="1" x14ac:dyDescent="0.15">
      <c r="A8" s="9" t="s">
        <v>140</v>
      </c>
      <c r="B8" s="135" t="s">
        <v>620</v>
      </c>
      <c r="C8" s="34"/>
      <c r="D8" s="42">
        <v>62.6</v>
      </c>
      <c r="E8" s="20"/>
      <c r="F8" s="34"/>
      <c r="G8" s="35" t="s">
        <v>57</v>
      </c>
      <c r="H8" s="235"/>
      <c r="I8" s="236"/>
      <c r="J8" s="236"/>
      <c r="K8" s="237"/>
      <c r="L8" s="67"/>
      <c r="M8" s="36"/>
      <c r="N8" s="10"/>
      <c r="O8" s="37"/>
    </row>
    <row r="9" spans="1:15" ht="12.95" customHeight="1" x14ac:dyDescent="0.15">
      <c r="A9" s="13"/>
      <c r="B9" s="38"/>
      <c r="C9" s="40"/>
      <c r="D9" s="22"/>
      <c r="E9" s="22"/>
      <c r="F9" s="40"/>
      <c r="G9" s="41"/>
      <c r="H9" s="229"/>
      <c r="I9" s="230"/>
      <c r="J9" s="230"/>
      <c r="K9" s="231"/>
      <c r="L9" s="70"/>
      <c r="M9" s="345"/>
      <c r="N9" s="346"/>
      <c r="O9" s="39"/>
    </row>
    <row r="10" spans="1:15" ht="12.95" customHeight="1" x14ac:dyDescent="0.15">
      <c r="A10" s="11"/>
      <c r="B10" s="32"/>
      <c r="C10" s="30"/>
      <c r="D10" s="24"/>
      <c r="E10" s="24"/>
      <c r="F10" s="30"/>
      <c r="G10" s="31"/>
      <c r="H10" s="232"/>
      <c r="I10" s="233"/>
      <c r="J10" s="233"/>
      <c r="K10" s="234"/>
      <c r="L10" s="69"/>
      <c r="M10" s="32"/>
      <c r="N10" s="12"/>
      <c r="O10" s="33"/>
    </row>
    <row r="11" spans="1:15" ht="12.95" customHeight="1" x14ac:dyDescent="0.15">
      <c r="A11" s="9" t="s">
        <v>204</v>
      </c>
      <c r="B11" s="135" t="s">
        <v>622</v>
      </c>
      <c r="C11" s="34"/>
      <c r="D11" s="20">
        <v>112</v>
      </c>
      <c r="E11" s="20"/>
      <c r="F11" s="34"/>
      <c r="G11" s="35" t="s">
        <v>57</v>
      </c>
      <c r="H11" s="235"/>
      <c r="I11" s="236"/>
      <c r="J11" s="236"/>
      <c r="K11" s="237"/>
      <c r="L11" s="67"/>
      <c r="M11" s="36"/>
      <c r="N11" s="10"/>
      <c r="O11" s="37"/>
    </row>
    <row r="12" spans="1:15" ht="12.95" customHeight="1" x14ac:dyDescent="0.15">
      <c r="A12" s="9"/>
      <c r="B12" s="36"/>
      <c r="C12" s="34"/>
      <c r="D12" s="20"/>
      <c r="E12" s="20"/>
      <c r="F12" s="34"/>
      <c r="G12" s="35"/>
      <c r="H12" s="235"/>
      <c r="I12" s="236"/>
      <c r="J12" s="236"/>
      <c r="K12" s="237"/>
      <c r="L12" s="67"/>
      <c r="M12" s="347"/>
      <c r="N12" s="348"/>
      <c r="O12" s="37"/>
    </row>
    <row r="13" spans="1:15" ht="12.95" customHeight="1" x14ac:dyDescent="0.15">
      <c r="A13" s="11"/>
      <c r="B13" s="32"/>
      <c r="C13" s="30"/>
      <c r="D13" s="24"/>
      <c r="E13" s="24"/>
      <c r="F13" s="30"/>
      <c r="G13" s="31"/>
      <c r="H13" s="232"/>
      <c r="I13" s="233"/>
      <c r="J13" s="233"/>
      <c r="K13" s="234"/>
      <c r="L13" s="25"/>
      <c r="M13" s="32"/>
      <c r="N13" s="12"/>
      <c r="O13" s="33"/>
    </row>
    <row r="14" spans="1:15" ht="12.95" customHeight="1" x14ac:dyDescent="0.15">
      <c r="A14" s="9" t="s">
        <v>59</v>
      </c>
      <c r="B14" s="135" t="s">
        <v>202</v>
      </c>
      <c r="C14" s="34"/>
      <c r="D14" s="42">
        <f>D5</f>
        <v>11.9</v>
      </c>
      <c r="E14" s="20"/>
      <c r="F14" s="34"/>
      <c r="G14" s="35" t="s">
        <v>57</v>
      </c>
      <c r="H14" s="235"/>
      <c r="I14" s="236"/>
      <c r="J14" s="236"/>
      <c r="K14" s="237"/>
      <c r="L14" s="67"/>
      <c r="M14" s="36"/>
      <c r="N14" s="10"/>
      <c r="O14" s="37"/>
    </row>
    <row r="15" spans="1:15" ht="12.95" customHeight="1" x14ac:dyDescent="0.15">
      <c r="A15" s="13"/>
      <c r="B15" s="38"/>
      <c r="C15" s="34"/>
      <c r="D15" s="22"/>
      <c r="E15" s="20"/>
      <c r="F15" s="34"/>
      <c r="G15" s="41"/>
      <c r="H15" s="229"/>
      <c r="I15" s="230"/>
      <c r="J15" s="230"/>
      <c r="K15" s="231"/>
      <c r="L15" s="21"/>
      <c r="M15" s="345"/>
      <c r="N15" s="346"/>
      <c r="O15" s="39"/>
    </row>
    <row r="16" spans="1:15" ht="12.95" customHeight="1" x14ac:dyDescent="0.15">
      <c r="A16" s="11"/>
      <c r="B16" s="32"/>
      <c r="C16" s="30"/>
      <c r="D16" s="24"/>
      <c r="E16" s="24"/>
      <c r="F16" s="30"/>
      <c r="G16" s="31"/>
      <c r="H16" s="232"/>
      <c r="I16" s="233"/>
      <c r="J16" s="233"/>
      <c r="K16" s="234"/>
      <c r="L16" s="69"/>
      <c r="M16" s="32"/>
      <c r="N16" s="12"/>
      <c r="O16" s="33"/>
    </row>
    <row r="17" spans="1:16" ht="12.95" customHeight="1" x14ac:dyDescent="0.15">
      <c r="A17" s="9" t="s">
        <v>59</v>
      </c>
      <c r="B17" s="36" t="s">
        <v>140</v>
      </c>
      <c r="C17" s="34"/>
      <c r="D17" s="42">
        <f>D8</f>
        <v>62.6</v>
      </c>
      <c r="E17" s="20"/>
      <c r="F17" s="34"/>
      <c r="G17" s="35" t="s">
        <v>57</v>
      </c>
      <c r="H17" s="235"/>
      <c r="I17" s="236"/>
      <c r="J17" s="236"/>
      <c r="K17" s="237"/>
      <c r="L17" s="67"/>
      <c r="M17" s="36"/>
      <c r="N17" s="10"/>
      <c r="O17" s="37"/>
    </row>
    <row r="18" spans="1:16" ht="12.95" customHeight="1" x14ac:dyDescent="0.15">
      <c r="A18" s="13"/>
      <c r="B18" s="38" t="s">
        <v>237</v>
      </c>
      <c r="C18" s="40"/>
      <c r="D18" s="22"/>
      <c r="E18" s="22"/>
      <c r="F18" s="40"/>
      <c r="G18" s="41"/>
      <c r="H18" s="229"/>
      <c r="I18" s="230"/>
      <c r="J18" s="230"/>
      <c r="K18" s="231"/>
      <c r="L18" s="70"/>
      <c r="M18" s="345"/>
      <c r="N18" s="346"/>
      <c r="O18" s="39"/>
    </row>
    <row r="19" spans="1:16" ht="12.95" customHeight="1" x14ac:dyDescent="0.15">
      <c r="A19" s="11"/>
      <c r="B19" s="32"/>
      <c r="C19" s="30"/>
      <c r="D19" s="24"/>
      <c r="E19" s="24"/>
      <c r="F19" s="30"/>
      <c r="G19" s="31"/>
      <c r="H19" s="232"/>
      <c r="I19" s="233"/>
      <c r="J19" s="233"/>
      <c r="K19" s="234"/>
      <c r="L19" s="69"/>
      <c r="M19" s="32"/>
      <c r="N19" s="12"/>
      <c r="O19" s="33"/>
    </row>
    <row r="20" spans="1:16" ht="12.95" customHeight="1" x14ac:dyDescent="0.15">
      <c r="A20" s="9" t="s">
        <v>59</v>
      </c>
      <c r="B20" s="135" t="s">
        <v>204</v>
      </c>
      <c r="C20" s="34"/>
      <c r="D20" s="20">
        <f>D11</f>
        <v>112</v>
      </c>
      <c r="E20" s="20"/>
      <c r="F20" s="34"/>
      <c r="G20" s="35" t="s">
        <v>57</v>
      </c>
      <c r="H20" s="235"/>
      <c r="I20" s="236"/>
      <c r="J20" s="236"/>
      <c r="K20" s="237"/>
      <c r="L20" s="67"/>
      <c r="M20" s="36"/>
      <c r="N20" s="10"/>
      <c r="O20" s="37"/>
    </row>
    <row r="21" spans="1:16" ht="12.95" customHeight="1" x14ac:dyDescent="0.15">
      <c r="A21" s="13"/>
      <c r="B21" s="38"/>
      <c r="C21" s="40"/>
      <c r="D21" s="22"/>
      <c r="E21" s="22"/>
      <c r="F21" s="40"/>
      <c r="G21" s="41"/>
      <c r="H21" s="229"/>
      <c r="I21" s="230"/>
      <c r="J21" s="230"/>
      <c r="K21" s="231"/>
      <c r="L21" s="70"/>
      <c r="M21" s="345"/>
      <c r="N21" s="346"/>
      <c r="O21" s="39"/>
    </row>
    <row r="22" spans="1:16" ht="12.95" customHeight="1" x14ac:dyDescent="0.15">
      <c r="A22" s="11"/>
      <c r="B22" s="32"/>
      <c r="C22" s="30"/>
      <c r="D22" s="24"/>
      <c r="E22" s="20"/>
      <c r="F22" s="34"/>
      <c r="G22" s="31"/>
      <c r="H22" s="232"/>
      <c r="I22" s="233"/>
      <c r="J22" s="233"/>
      <c r="K22" s="234"/>
      <c r="L22" s="69"/>
      <c r="M22" s="32"/>
      <c r="N22" s="12"/>
      <c r="O22" s="33"/>
    </row>
    <row r="23" spans="1:16" ht="12.95" customHeight="1" x14ac:dyDescent="0.15">
      <c r="A23" s="9" t="s">
        <v>205</v>
      </c>
      <c r="B23" s="36" t="s">
        <v>203</v>
      </c>
      <c r="C23" s="34"/>
      <c r="D23" s="20">
        <v>4</v>
      </c>
      <c r="E23" s="20"/>
      <c r="F23" s="34"/>
      <c r="G23" s="35" t="s">
        <v>73</v>
      </c>
      <c r="H23" s="235"/>
      <c r="I23" s="236"/>
      <c r="J23" s="236"/>
      <c r="K23" s="237"/>
      <c r="L23" s="67"/>
      <c r="M23" s="36"/>
      <c r="N23" s="10"/>
      <c r="O23" s="37"/>
      <c r="P23" s="123"/>
    </row>
    <row r="24" spans="1:16" ht="12.95" customHeight="1" x14ac:dyDescent="0.15">
      <c r="A24" s="9"/>
      <c r="B24" s="36"/>
      <c r="C24" s="34"/>
      <c r="D24" s="20"/>
      <c r="E24" s="20"/>
      <c r="F24" s="34"/>
      <c r="G24" s="35"/>
      <c r="H24" s="235"/>
      <c r="I24" s="236"/>
      <c r="J24" s="236"/>
      <c r="K24" s="237"/>
      <c r="L24" s="67"/>
      <c r="M24" s="36"/>
      <c r="N24" s="10"/>
      <c r="O24" s="37"/>
    </row>
    <row r="25" spans="1:16" ht="12.95" customHeight="1" x14ac:dyDescent="0.15">
      <c r="A25" s="11"/>
      <c r="B25" s="32"/>
      <c r="C25" s="30"/>
      <c r="D25" s="24"/>
      <c r="E25" s="24"/>
      <c r="F25" s="30"/>
      <c r="G25" s="31"/>
      <c r="H25" s="232"/>
      <c r="I25" s="233"/>
      <c r="J25" s="233"/>
      <c r="K25" s="234"/>
      <c r="L25" s="69"/>
      <c r="M25" s="32"/>
      <c r="N25" s="12"/>
      <c r="O25" s="33"/>
    </row>
    <row r="26" spans="1:16" ht="12.95" customHeight="1" x14ac:dyDescent="0.15">
      <c r="A26" s="9" t="s">
        <v>68</v>
      </c>
      <c r="B26" s="36"/>
      <c r="C26" s="34"/>
      <c r="D26" s="20">
        <v>4</v>
      </c>
      <c r="E26" s="20"/>
      <c r="F26" s="34"/>
      <c r="G26" s="35" t="s">
        <v>73</v>
      </c>
      <c r="H26" s="342"/>
      <c r="I26" s="343"/>
      <c r="J26" s="343"/>
      <c r="K26" s="344"/>
      <c r="L26" s="67"/>
      <c r="M26" s="36"/>
      <c r="N26" s="10"/>
      <c r="O26" s="37"/>
    </row>
    <row r="27" spans="1:16" ht="12.95" customHeight="1" x14ac:dyDescent="0.15">
      <c r="A27" s="13"/>
      <c r="B27" s="38"/>
      <c r="C27" s="40"/>
      <c r="D27" s="22"/>
      <c r="E27" s="22"/>
      <c r="F27" s="40"/>
      <c r="G27" s="41"/>
      <c r="H27" s="229"/>
      <c r="I27" s="230"/>
      <c r="J27" s="230"/>
      <c r="K27" s="231"/>
      <c r="L27" s="70"/>
      <c r="M27" s="38"/>
      <c r="N27" s="14"/>
      <c r="O27" s="39"/>
    </row>
    <row r="28" spans="1:16" ht="12.95" customHeight="1" x14ac:dyDescent="0.15">
      <c r="A28" s="9"/>
      <c r="B28" s="36"/>
      <c r="C28" s="34"/>
      <c r="D28" s="20"/>
      <c r="E28" s="20"/>
      <c r="F28" s="34"/>
      <c r="G28" s="35"/>
      <c r="H28" s="235"/>
      <c r="I28" s="236"/>
      <c r="J28" s="236"/>
      <c r="K28" s="237"/>
      <c r="L28" s="67"/>
      <c r="M28" s="36"/>
      <c r="N28" s="10"/>
      <c r="O28" s="37"/>
    </row>
    <row r="29" spans="1:16" ht="12.95" customHeight="1" x14ac:dyDescent="0.15">
      <c r="A29" s="9" t="s">
        <v>238</v>
      </c>
      <c r="B29" s="36" t="s">
        <v>239</v>
      </c>
      <c r="C29" s="34"/>
      <c r="D29" s="42">
        <v>62.6</v>
      </c>
      <c r="E29" s="20"/>
      <c r="F29" s="34"/>
      <c r="G29" s="35" t="s">
        <v>57</v>
      </c>
      <c r="H29" s="235"/>
      <c r="I29" s="236"/>
      <c r="J29" s="236"/>
      <c r="K29" s="237"/>
      <c r="L29" s="67"/>
      <c r="M29" s="36"/>
      <c r="N29" s="10"/>
      <c r="O29" s="37"/>
    </row>
    <row r="30" spans="1:16" ht="12.95" customHeight="1" x14ac:dyDescent="0.15">
      <c r="A30" s="13"/>
      <c r="B30" s="38" t="s">
        <v>579</v>
      </c>
      <c r="C30" s="40"/>
      <c r="D30" s="22"/>
      <c r="E30" s="22"/>
      <c r="F30" s="40"/>
      <c r="G30" s="41"/>
      <c r="H30" s="229"/>
      <c r="I30" s="230"/>
      <c r="J30" s="230"/>
      <c r="K30" s="231"/>
      <c r="L30" s="70"/>
      <c r="M30" s="38"/>
      <c r="N30" s="14"/>
      <c r="O30" s="39"/>
    </row>
    <row r="31" spans="1:16" ht="12.95" customHeight="1" x14ac:dyDescent="0.15">
      <c r="A31" s="9"/>
      <c r="B31" s="36"/>
      <c r="C31" s="30"/>
      <c r="D31" s="20"/>
      <c r="E31" s="24"/>
      <c r="F31" s="30"/>
      <c r="G31" s="35"/>
      <c r="H31" s="29"/>
      <c r="I31" s="20"/>
      <c r="J31" s="20"/>
      <c r="K31" s="21"/>
      <c r="L31" s="69"/>
      <c r="M31" s="36"/>
      <c r="N31" s="10"/>
      <c r="O31" s="37"/>
    </row>
    <row r="32" spans="1:16" ht="12.95" customHeight="1" x14ac:dyDescent="0.15">
      <c r="A32" s="9" t="s">
        <v>60</v>
      </c>
      <c r="B32" s="36" t="s">
        <v>70</v>
      </c>
      <c r="C32" s="34"/>
      <c r="D32" s="20">
        <v>432</v>
      </c>
      <c r="E32" s="20"/>
      <c r="F32" s="34"/>
      <c r="G32" s="35" t="s">
        <v>41</v>
      </c>
      <c r="H32" s="235"/>
      <c r="I32" s="236"/>
      <c r="J32" s="236"/>
      <c r="K32" s="237"/>
      <c r="L32" s="67"/>
      <c r="M32" s="36"/>
      <c r="N32" s="10"/>
      <c r="O32" s="37"/>
    </row>
    <row r="33" spans="1:16" ht="12.95" customHeight="1" x14ac:dyDescent="0.15">
      <c r="A33" s="9"/>
      <c r="B33" s="36"/>
      <c r="C33" s="34"/>
      <c r="D33" s="20"/>
      <c r="E33" s="22"/>
      <c r="F33" s="40"/>
      <c r="G33" s="35"/>
      <c r="H33" s="29"/>
      <c r="I33" s="20"/>
      <c r="J33" s="20"/>
      <c r="K33" s="21"/>
      <c r="L33" s="70"/>
      <c r="M33" s="36"/>
      <c r="N33" s="10"/>
      <c r="O33" s="37"/>
    </row>
    <row r="34" spans="1:16" ht="12.95" customHeight="1" x14ac:dyDescent="0.15">
      <c r="A34" s="11"/>
      <c r="B34" s="32"/>
      <c r="C34" s="30"/>
      <c r="D34" s="24"/>
      <c r="E34" s="20"/>
      <c r="F34" s="34"/>
      <c r="G34" s="31"/>
      <c r="H34" s="232"/>
      <c r="I34" s="233"/>
      <c r="J34" s="233"/>
      <c r="K34" s="234"/>
      <c r="L34" s="69"/>
      <c r="M34" s="32"/>
      <c r="N34" s="12"/>
      <c r="O34" s="33"/>
    </row>
    <row r="35" spans="1:16" ht="12.95" customHeight="1" x14ac:dyDescent="0.15">
      <c r="A35" s="9" t="s">
        <v>61</v>
      </c>
      <c r="B35" s="36" t="s">
        <v>206</v>
      </c>
      <c r="C35" s="34"/>
      <c r="D35" s="20">
        <v>128</v>
      </c>
      <c r="E35" s="20"/>
      <c r="F35" s="34"/>
      <c r="G35" s="35" t="s">
        <v>41</v>
      </c>
      <c r="H35" s="235"/>
      <c r="I35" s="236"/>
      <c r="J35" s="236"/>
      <c r="K35" s="237"/>
      <c r="L35" s="67"/>
      <c r="M35" s="235"/>
      <c r="N35" s="236"/>
      <c r="O35" s="37"/>
    </row>
    <row r="36" spans="1:16" ht="12.95" customHeight="1" x14ac:dyDescent="0.15">
      <c r="A36" s="9"/>
      <c r="B36" s="36" t="s">
        <v>55</v>
      </c>
      <c r="C36" s="34"/>
      <c r="D36" s="20"/>
      <c r="E36" s="20"/>
      <c r="F36" s="34"/>
      <c r="G36" s="35"/>
      <c r="H36" s="229"/>
      <c r="I36" s="230"/>
      <c r="J36" s="230"/>
      <c r="K36" s="231"/>
      <c r="L36" s="21"/>
      <c r="M36" s="36"/>
      <c r="N36" s="10"/>
      <c r="O36" s="37"/>
    </row>
    <row r="37" spans="1:16" ht="12.95" customHeight="1" x14ac:dyDescent="0.15">
      <c r="A37" s="11"/>
      <c r="B37" s="32"/>
      <c r="C37" s="30"/>
      <c r="D37" s="24"/>
      <c r="E37" s="24"/>
      <c r="F37" s="30"/>
      <c r="G37" s="31"/>
      <c r="H37" s="232"/>
      <c r="I37" s="233"/>
      <c r="J37" s="233"/>
      <c r="K37" s="234"/>
      <c r="L37" s="69"/>
      <c r="M37" s="32"/>
      <c r="N37" s="12"/>
      <c r="O37" s="33"/>
    </row>
    <row r="38" spans="1:16" ht="12.95" customHeight="1" x14ac:dyDescent="0.15">
      <c r="A38" s="9" t="s">
        <v>62</v>
      </c>
      <c r="B38" s="36" t="s">
        <v>240</v>
      </c>
      <c r="C38" s="34"/>
      <c r="D38" s="20">
        <f>D35+D32</f>
        <v>560</v>
      </c>
      <c r="E38" s="20"/>
      <c r="F38" s="34"/>
      <c r="G38" s="35" t="s">
        <v>41</v>
      </c>
      <c r="H38" s="235"/>
      <c r="I38" s="236"/>
      <c r="J38" s="236"/>
      <c r="K38" s="237"/>
      <c r="L38" s="67"/>
      <c r="M38" s="36"/>
      <c r="N38" s="10"/>
      <c r="O38" s="37"/>
      <c r="P38" s="123"/>
    </row>
    <row r="39" spans="1:16" ht="12.95" customHeight="1" x14ac:dyDescent="0.15">
      <c r="A39" s="13"/>
      <c r="B39" s="38"/>
      <c r="C39" s="40"/>
      <c r="D39" s="22"/>
      <c r="E39" s="22"/>
      <c r="F39" s="40"/>
      <c r="G39" s="41"/>
      <c r="H39" s="229"/>
      <c r="I39" s="230"/>
      <c r="J39" s="230"/>
      <c r="K39" s="231"/>
      <c r="L39" s="70"/>
      <c r="M39" s="38"/>
      <c r="N39" s="14"/>
      <c r="O39" s="39"/>
    </row>
    <row r="40" spans="1:16" ht="12.95" customHeight="1" x14ac:dyDescent="0.15">
      <c r="A40" s="9"/>
      <c r="B40" s="36"/>
      <c r="C40" s="30"/>
      <c r="D40" s="24"/>
      <c r="E40" s="24"/>
      <c r="F40" s="30"/>
      <c r="G40" s="31"/>
      <c r="H40" s="232"/>
      <c r="I40" s="233"/>
      <c r="J40" s="233"/>
      <c r="K40" s="234"/>
      <c r="L40" s="69"/>
      <c r="M40" s="32"/>
      <c r="N40" s="12"/>
      <c r="O40" s="33"/>
    </row>
    <row r="41" spans="1:16" ht="12.95" customHeight="1" x14ac:dyDescent="0.15">
      <c r="A41" s="9" t="s">
        <v>63</v>
      </c>
      <c r="B41" s="36" t="s">
        <v>141</v>
      </c>
      <c r="C41" s="34"/>
      <c r="D41" s="42">
        <v>5.8</v>
      </c>
      <c r="E41" s="20"/>
      <c r="F41" s="34"/>
      <c r="G41" s="35" t="s">
        <v>72</v>
      </c>
      <c r="H41" s="235"/>
      <c r="I41" s="236"/>
      <c r="J41" s="236"/>
      <c r="K41" s="237"/>
      <c r="L41" s="67"/>
      <c r="M41" s="36"/>
      <c r="N41" s="10"/>
      <c r="O41" s="37"/>
      <c r="P41" s="123"/>
    </row>
    <row r="42" spans="1:16" ht="12.95" customHeight="1" x14ac:dyDescent="0.15">
      <c r="A42" s="9"/>
      <c r="B42" s="36"/>
      <c r="C42" s="34"/>
      <c r="D42" s="20"/>
      <c r="E42" s="20"/>
      <c r="F42" s="34"/>
      <c r="G42" s="35"/>
      <c r="H42" s="235"/>
      <c r="I42" s="236"/>
      <c r="J42" s="236"/>
      <c r="K42" s="237"/>
      <c r="L42" s="67"/>
      <c r="M42" s="36"/>
      <c r="N42" s="10"/>
      <c r="O42" s="37"/>
    </row>
    <row r="43" spans="1:16" ht="12.95" customHeight="1" x14ac:dyDescent="0.15">
      <c r="A43" s="11"/>
      <c r="B43" s="32"/>
      <c r="C43" s="30"/>
      <c r="D43" s="24"/>
      <c r="E43" s="24"/>
      <c r="F43" s="30"/>
      <c r="G43" s="31"/>
      <c r="H43" s="232"/>
      <c r="I43" s="233"/>
      <c r="J43" s="233"/>
      <c r="K43" s="234"/>
      <c r="L43" s="69"/>
      <c r="M43" s="32"/>
      <c r="N43" s="12"/>
      <c r="O43" s="33"/>
    </row>
    <row r="44" spans="1:16" ht="12.95" customHeight="1" x14ac:dyDescent="0.15">
      <c r="A44" s="9" t="s">
        <v>64</v>
      </c>
      <c r="B44" s="36" t="s">
        <v>141</v>
      </c>
      <c r="C44" s="34"/>
      <c r="D44" s="42">
        <v>1.4</v>
      </c>
      <c r="E44" s="20"/>
      <c r="F44" s="34"/>
      <c r="G44" s="35" t="s">
        <v>72</v>
      </c>
      <c r="H44" s="235"/>
      <c r="I44" s="236"/>
      <c r="J44" s="236"/>
      <c r="K44" s="237"/>
      <c r="L44" s="67"/>
      <c r="M44" s="36"/>
      <c r="N44" s="10"/>
      <c r="O44" s="37"/>
      <c r="P44" s="123"/>
    </row>
    <row r="45" spans="1:16" ht="12.95" customHeight="1" x14ac:dyDescent="0.15">
      <c r="A45" s="9"/>
      <c r="B45" s="36"/>
      <c r="C45" s="40"/>
      <c r="D45" s="20"/>
      <c r="E45" s="22"/>
      <c r="F45" s="40"/>
      <c r="G45" s="35"/>
      <c r="H45" s="235"/>
      <c r="I45" s="236"/>
      <c r="J45" s="236"/>
      <c r="K45" s="237"/>
      <c r="L45" s="70"/>
      <c r="M45" s="36"/>
      <c r="N45" s="10"/>
      <c r="O45" s="37"/>
    </row>
    <row r="46" spans="1:16" ht="12.95" customHeight="1" x14ac:dyDescent="0.15">
      <c r="A46" s="11"/>
      <c r="B46" s="32"/>
      <c r="C46" s="34"/>
      <c r="D46" s="24"/>
      <c r="E46" s="20"/>
      <c r="F46" s="34"/>
      <c r="G46" s="31"/>
      <c r="H46" s="232"/>
      <c r="I46" s="233"/>
      <c r="J46" s="233"/>
      <c r="K46" s="234"/>
      <c r="L46" s="67"/>
      <c r="M46" s="32"/>
      <c r="N46" s="12"/>
      <c r="O46" s="33"/>
    </row>
    <row r="47" spans="1:16" ht="12.95" customHeight="1" x14ac:dyDescent="0.15">
      <c r="A47" s="9" t="s">
        <v>241</v>
      </c>
      <c r="B47" s="36" t="s">
        <v>141</v>
      </c>
      <c r="C47" s="34"/>
      <c r="D47" s="42">
        <v>0.8</v>
      </c>
      <c r="E47" s="20"/>
      <c r="F47" s="34"/>
      <c r="G47" s="35" t="s">
        <v>72</v>
      </c>
      <c r="H47" s="235"/>
      <c r="I47" s="236"/>
      <c r="J47" s="236"/>
      <c r="K47" s="237"/>
      <c r="L47" s="67"/>
      <c r="M47" s="36"/>
      <c r="N47" s="10"/>
      <c r="O47" s="37"/>
    </row>
    <row r="48" spans="1:16" ht="12.95" customHeight="1" x14ac:dyDescent="0.15">
      <c r="A48" s="9"/>
      <c r="B48" s="36"/>
      <c r="C48" s="34"/>
      <c r="D48" s="20"/>
      <c r="E48" s="20"/>
      <c r="F48" s="34"/>
      <c r="G48" s="35"/>
      <c r="H48" s="235"/>
      <c r="I48" s="236"/>
      <c r="J48" s="236"/>
      <c r="K48" s="237"/>
      <c r="L48" s="67"/>
      <c r="M48" s="36"/>
      <c r="N48" s="10"/>
      <c r="O48" s="37"/>
    </row>
    <row r="49" spans="1:15" ht="12.95" customHeight="1" x14ac:dyDescent="0.15">
      <c r="A49" s="11"/>
      <c r="B49" s="32"/>
      <c r="C49" s="30"/>
      <c r="D49" s="24"/>
      <c r="E49" s="24"/>
      <c r="F49" s="30"/>
      <c r="G49" s="31"/>
      <c r="H49" s="232"/>
      <c r="I49" s="233"/>
      <c r="J49" s="233"/>
      <c r="K49" s="234"/>
      <c r="L49" s="69"/>
      <c r="M49" s="32"/>
      <c r="N49" s="12"/>
      <c r="O49" s="33"/>
    </row>
    <row r="50" spans="1:15" ht="12.95" customHeight="1" x14ac:dyDescent="0.15">
      <c r="A50" s="9" t="s">
        <v>243</v>
      </c>
      <c r="B50" s="36" t="s">
        <v>242</v>
      </c>
      <c r="C50" s="34"/>
      <c r="D50" s="42">
        <v>1.9</v>
      </c>
      <c r="E50" s="20"/>
      <c r="F50" s="34"/>
      <c r="G50" s="35" t="s">
        <v>72</v>
      </c>
      <c r="H50" s="235"/>
      <c r="I50" s="236"/>
      <c r="J50" s="236"/>
      <c r="K50" s="237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22"/>
      <c r="E51" s="22"/>
      <c r="F51" s="40"/>
      <c r="G51" s="41"/>
      <c r="H51" s="229"/>
      <c r="I51" s="230"/>
      <c r="J51" s="230"/>
      <c r="K51" s="231"/>
      <c r="L51" s="70"/>
      <c r="M51" s="38"/>
      <c r="N51" s="14"/>
      <c r="O51" s="39"/>
    </row>
    <row r="52" spans="1:15" ht="12.95" customHeight="1" x14ac:dyDescent="0.15">
      <c r="A52" s="11"/>
      <c r="B52" s="32"/>
      <c r="C52" s="30"/>
      <c r="D52" s="24"/>
      <c r="E52" s="24"/>
      <c r="F52" s="30"/>
      <c r="G52" s="31"/>
      <c r="H52" s="232"/>
      <c r="I52" s="233"/>
      <c r="J52" s="233"/>
      <c r="K52" s="234"/>
      <c r="L52" s="69"/>
      <c r="M52" s="32"/>
      <c r="N52" s="12"/>
      <c r="O52" s="33"/>
    </row>
    <row r="53" spans="1:15" ht="12.95" customHeight="1" x14ac:dyDescent="0.15">
      <c r="A53" s="9" t="s">
        <v>244</v>
      </c>
      <c r="B53" s="36" t="s">
        <v>242</v>
      </c>
      <c r="C53" s="34"/>
      <c r="D53" s="42">
        <v>3</v>
      </c>
      <c r="E53" s="20"/>
      <c r="F53" s="34"/>
      <c r="G53" s="35" t="s">
        <v>72</v>
      </c>
      <c r="H53" s="235"/>
      <c r="I53" s="236"/>
      <c r="J53" s="236"/>
      <c r="K53" s="237"/>
      <c r="L53" s="67"/>
      <c r="M53" s="36"/>
      <c r="N53" s="10"/>
      <c r="O53" s="37"/>
    </row>
    <row r="54" spans="1:15" ht="12.95" customHeight="1" x14ac:dyDescent="0.15">
      <c r="A54" s="13"/>
      <c r="B54" s="38"/>
      <c r="C54" s="40"/>
      <c r="D54" s="22"/>
      <c r="E54" s="22"/>
      <c r="F54" s="40"/>
      <c r="G54" s="41"/>
      <c r="H54" s="229"/>
      <c r="I54" s="230"/>
      <c r="J54" s="230"/>
      <c r="K54" s="231"/>
      <c r="L54" s="70"/>
      <c r="M54" s="38"/>
      <c r="N54" s="14"/>
      <c r="O54" s="39"/>
    </row>
    <row r="55" spans="1:15" ht="12.95" customHeight="1" x14ac:dyDescent="0.15">
      <c r="A55" s="11"/>
      <c r="B55" s="32"/>
      <c r="C55" s="30"/>
      <c r="D55" s="24"/>
      <c r="E55" s="24"/>
      <c r="F55" s="30"/>
      <c r="G55" s="31"/>
      <c r="H55" s="232"/>
      <c r="I55" s="233"/>
      <c r="J55" s="233"/>
      <c r="K55" s="234"/>
      <c r="L55" s="69"/>
      <c r="M55" s="32"/>
      <c r="N55" s="12"/>
      <c r="O55" s="33"/>
    </row>
    <row r="56" spans="1:15" ht="12.95" customHeight="1" x14ac:dyDescent="0.15">
      <c r="A56" s="9" t="s">
        <v>65</v>
      </c>
      <c r="B56" s="36"/>
      <c r="C56" s="34"/>
      <c r="D56" s="42">
        <v>0.5</v>
      </c>
      <c r="E56" s="20"/>
      <c r="F56" s="34"/>
      <c r="G56" s="35" t="s">
        <v>72</v>
      </c>
      <c r="H56" s="342"/>
      <c r="I56" s="343"/>
      <c r="J56" s="343"/>
      <c r="K56" s="344"/>
      <c r="L56" s="85"/>
      <c r="M56" s="36"/>
      <c r="N56" s="10"/>
      <c r="O56" s="37"/>
    </row>
    <row r="57" spans="1:15" ht="12.95" customHeight="1" x14ac:dyDescent="0.15">
      <c r="A57" s="13"/>
      <c r="B57" s="38"/>
      <c r="C57" s="40"/>
      <c r="D57" s="22"/>
      <c r="E57" s="22"/>
      <c r="F57" s="40"/>
      <c r="G57" s="41"/>
      <c r="H57" s="229"/>
      <c r="I57" s="230"/>
      <c r="J57" s="230"/>
      <c r="K57" s="231"/>
      <c r="L57" s="70"/>
      <c r="M57" s="38"/>
      <c r="N57" s="14"/>
      <c r="O57" s="39"/>
    </row>
    <row r="58" spans="1:15" ht="12.95" customHeight="1" x14ac:dyDescent="0.15">
      <c r="A58" s="9"/>
      <c r="B58" s="36"/>
      <c r="C58" s="34"/>
      <c r="D58" s="20"/>
      <c r="E58" s="20"/>
      <c r="F58" s="34"/>
      <c r="G58" s="35"/>
      <c r="H58" s="235"/>
      <c r="I58" s="236"/>
      <c r="J58" s="236"/>
      <c r="K58" s="237"/>
      <c r="L58" s="69"/>
      <c r="M58" s="36"/>
      <c r="N58" s="10"/>
      <c r="O58" s="37"/>
    </row>
    <row r="59" spans="1:15" ht="12.95" customHeight="1" x14ac:dyDescent="0.15">
      <c r="A59" s="9" t="s">
        <v>66</v>
      </c>
      <c r="B59" s="36" t="s">
        <v>227</v>
      </c>
      <c r="C59" s="34"/>
      <c r="D59" s="42">
        <v>12.5</v>
      </c>
      <c r="E59" s="20"/>
      <c r="F59" s="34"/>
      <c r="G59" s="35" t="s">
        <v>72</v>
      </c>
      <c r="H59" s="235"/>
      <c r="I59" s="236"/>
      <c r="J59" s="236"/>
      <c r="K59" s="237"/>
      <c r="L59" s="67"/>
      <c r="M59" s="36"/>
      <c r="N59" s="10"/>
      <c r="O59" s="37"/>
    </row>
    <row r="60" spans="1:15" ht="12.95" customHeight="1" x14ac:dyDescent="0.15">
      <c r="A60" s="9"/>
      <c r="B60" s="36"/>
      <c r="C60" s="34"/>
      <c r="D60" s="20"/>
      <c r="E60" s="20"/>
      <c r="F60" s="34"/>
      <c r="G60" s="35"/>
      <c r="H60" s="235"/>
      <c r="I60" s="236"/>
      <c r="J60" s="236"/>
      <c r="K60" s="237"/>
      <c r="L60" s="70"/>
      <c r="M60" s="36"/>
      <c r="N60" s="10"/>
      <c r="O60" s="37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232"/>
      <c r="I61" s="233"/>
      <c r="J61" s="233"/>
      <c r="K61" s="234"/>
      <c r="L61" s="69"/>
      <c r="M61" s="32"/>
      <c r="N61" s="12"/>
      <c r="O61" s="33"/>
    </row>
    <row r="62" spans="1:15" ht="12.95" customHeight="1" x14ac:dyDescent="0.15">
      <c r="A62" s="9" t="s">
        <v>67</v>
      </c>
      <c r="B62" s="36" t="s">
        <v>240</v>
      </c>
      <c r="C62" s="34"/>
      <c r="D62" s="42">
        <v>12.5</v>
      </c>
      <c r="E62" s="20"/>
      <c r="F62" s="34"/>
      <c r="G62" s="35" t="s">
        <v>72</v>
      </c>
      <c r="H62" s="235"/>
      <c r="I62" s="236"/>
      <c r="J62" s="236"/>
      <c r="K62" s="237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238"/>
      <c r="I63" s="239"/>
      <c r="J63" s="239"/>
      <c r="K63" s="240"/>
      <c r="L63" s="159"/>
      <c r="M63" s="51"/>
      <c r="N63" s="16"/>
      <c r="O63" s="84"/>
    </row>
    <row r="64" spans="1:15" ht="18" customHeight="1" x14ac:dyDescent="0.15">
      <c r="D64" s="241"/>
      <c r="E64" s="241"/>
      <c r="F64" s="241"/>
      <c r="G64" s="241"/>
      <c r="H64" s="241"/>
      <c r="I64" s="241"/>
      <c r="J64" s="241"/>
      <c r="K64" s="241"/>
    </row>
    <row r="65" spans="1:16" ht="20.100000000000001" customHeight="1" thickBot="1" x14ac:dyDescent="0.2">
      <c r="A65" s="6" t="s">
        <v>10</v>
      </c>
    </row>
    <row r="66" spans="1:16" ht="20.100000000000001" customHeight="1" thickBot="1" x14ac:dyDescent="0.2">
      <c r="A66" s="19">
        <f>科目別内訳!A117</f>
        <v>0</v>
      </c>
      <c r="B66" s="2"/>
      <c r="C66" s="2"/>
      <c r="D66" s="18"/>
      <c r="E66" s="18"/>
      <c r="F66" s="2"/>
      <c r="G66" s="3"/>
      <c r="H66" s="3"/>
      <c r="I66" s="2"/>
      <c r="J66" s="2"/>
      <c r="K66" s="2"/>
      <c r="L66" s="18"/>
      <c r="M66" s="2"/>
      <c r="N66" s="2"/>
      <c r="O66" s="77"/>
    </row>
    <row r="67" spans="1:16" ht="20.100000000000001" customHeight="1" thickBot="1" x14ac:dyDescent="0.2">
      <c r="A67" s="78" t="s">
        <v>5</v>
      </c>
      <c r="B67" s="247" t="s">
        <v>6</v>
      </c>
      <c r="C67" s="248"/>
      <c r="D67" s="247" t="s">
        <v>1</v>
      </c>
      <c r="E67" s="249"/>
      <c r="F67" s="248"/>
      <c r="G67" s="80" t="s">
        <v>2</v>
      </c>
      <c r="H67" s="247" t="s">
        <v>7</v>
      </c>
      <c r="I67" s="249"/>
      <c r="J67" s="249"/>
      <c r="K67" s="248"/>
      <c r="L67" s="79" t="s">
        <v>8</v>
      </c>
      <c r="M67" s="250" t="s">
        <v>4</v>
      </c>
      <c r="N67" s="251"/>
      <c r="O67" s="252"/>
    </row>
    <row r="68" spans="1:16" ht="12.95" customHeight="1" x14ac:dyDescent="0.15">
      <c r="A68" s="11"/>
      <c r="B68" s="32"/>
      <c r="C68" s="30"/>
      <c r="D68" s="24"/>
      <c r="E68" s="24"/>
      <c r="F68" s="30"/>
      <c r="G68" s="31"/>
      <c r="H68" s="28"/>
      <c r="I68" s="24"/>
      <c r="J68" s="24"/>
      <c r="K68" s="25"/>
      <c r="L68" s="25"/>
      <c r="M68" s="32"/>
      <c r="N68" s="10"/>
      <c r="O68" s="37"/>
    </row>
    <row r="69" spans="1:16" ht="12.95" customHeight="1" x14ac:dyDescent="0.15">
      <c r="A69" s="9"/>
      <c r="B69" s="36"/>
      <c r="C69" s="34"/>
      <c r="D69" s="42"/>
      <c r="E69" s="20"/>
      <c r="F69" s="34"/>
      <c r="G69" s="35"/>
      <c r="H69" s="235"/>
      <c r="I69" s="236"/>
      <c r="J69" s="236"/>
      <c r="K69" s="237"/>
      <c r="L69" s="67"/>
      <c r="M69" s="235"/>
      <c r="N69" s="236"/>
      <c r="O69" s="37"/>
    </row>
    <row r="70" spans="1:16" ht="12.95" customHeight="1" x14ac:dyDescent="0.15">
      <c r="A70" s="9"/>
      <c r="B70" s="36"/>
      <c r="C70" s="34"/>
      <c r="D70" s="20"/>
      <c r="E70" s="20"/>
      <c r="F70" s="34"/>
      <c r="G70" s="35"/>
      <c r="H70" s="229"/>
      <c r="I70" s="230"/>
      <c r="J70" s="230"/>
      <c r="K70" s="231"/>
      <c r="L70" s="21"/>
      <c r="M70" s="36"/>
      <c r="N70" s="10"/>
      <c r="O70" s="37"/>
    </row>
    <row r="71" spans="1:16" ht="12.95" customHeight="1" x14ac:dyDescent="0.15">
      <c r="A71" s="11"/>
      <c r="B71" s="32"/>
      <c r="C71" s="30"/>
      <c r="D71" s="24"/>
      <c r="E71" s="24"/>
      <c r="F71" s="30"/>
      <c r="G71" s="31"/>
      <c r="H71" s="232"/>
      <c r="I71" s="233"/>
      <c r="J71" s="233"/>
      <c r="K71" s="234"/>
      <c r="L71" s="69"/>
      <c r="M71" s="32"/>
      <c r="N71" s="12"/>
      <c r="O71" s="33"/>
    </row>
    <row r="72" spans="1:16" ht="12.95" customHeight="1" x14ac:dyDescent="0.15">
      <c r="A72" s="9"/>
      <c r="B72" s="36"/>
      <c r="C72" s="34"/>
      <c r="D72" s="42"/>
      <c r="E72" s="20"/>
      <c r="F72" s="34"/>
      <c r="G72" s="35"/>
      <c r="H72" s="235"/>
      <c r="I72" s="236"/>
      <c r="J72" s="236"/>
      <c r="K72" s="237"/>
      <c r="L72" s="67"/>
      <c r="M72" s="235"/>
      <c r="N72" s="236"/>
      <c r="O72" s="37"/>
    </row>
    <row r="73" spans="1:16" ht="12.95" customHeight="1" x14ac:dyDescent="0.15">
      <c r="A73" s="9"/>
      <c r="B73" s="36"/>
      <c r="C73" s="34"/>
      <c r="D73" s="27"/>
      <c r="E73" s="22"/>
      <c r="F73" s="40"/>
      <c r="G73" s="41"/>
      <c r="H73" s="229"/>
      <c r="I73" s="230"/>
      <c r="J73" s="230"/>
      <c r="K73" s="231"/>
      <c r="L73" s="70"/>
      <c r="M73" s="345"/>
      <c r="N73" s="349"/>
      <c r="O73" s="39"/>
    </row>
    <row r="74" spans="1:16" ht="12.95" customHeight="1" x14ac:dyDescent="0.15">
      <c r="A74" s="11"/>
      <c r="B74" s="32"/>
      <c r="C74" s="30"/>
      <c r="D74" s="24"/>
      <c r="E74" s="24"/>
      <c r="F74" s="30"/>
      <c r="G74" s="31"/>
      <c r="H74" s="28"/>
      <c r="I74" s="24"/>
      <c r="J74" s="24"/>
      <c r="K74" s="25"/>
      <c r="L74" s="69"/>
      <c r="M74" s="32"/>
      <c r="N74" s="12"/>
      <c r="O74" s="33"/>
    </row>
    <row r="75" spans="1:16" ht="12.95" customHeight="1" x14ac:dyDescent="0.15">
      <c r="A75" s="9"/>
      <c r="B75" s="36"/>
      <c r="C75" s="34"/>
      <c r="D75" s="42"/>
      <c r="E75" s="20"/>
      <c r="F75" s="34"/>
      <c r="G75" s="35"/>
      <c r="H75" s="235"/>
      <c r="I75" s="236"/>
      <c r="J75" s="236"/>
      <c r="K75" s="237"/>
      <c r="L75" s="67"/>
      <c r="M75" s="235"/>
      <c r="N75" s="236"/>
      <c r="O75" s="37"/>
    </row>
    <row r="76" spans="1:16" ht="12.95" customHeight="1" x14ac:dyDescent="0.15">
      <c r="A76" s="13"/>
      <c r="B76" s="38"/>
      <c r="C76" s="40"/>
      <c r="D76" s="22"/>
      <c r="E76" s="22"/>
      <c r="F76" s="40"/>
      <c r="G76" s="41"/>
      <c r="H76" s="229"/>
      <c r="I76" s="230"/>
      <c r="J76" s="230"/>
      <c r="K76" s="231"/>
      <c r="L76" s="70"/>
      <c r="M76" s="38"/>
      <c r="N76" s="14"/>
      <c r="O76" s="39"/>
    </row>
    <row r="77" spans="1:16" ht="12.95" customHeight="1" x14ac:dyDescent="0.15">
      <c r="A77" s="9"/>
      <c r="B77" s="36"/>
      <c r="C77" s="30"/>
      <c r="D77" s="24"/>
      <c r="E77" s="24"/>
      <c r="F77" s="30"/>
      <c r="G77" s="31"/>
      <c r="H77" s="232"/>
      <c r="I77" s="233"/>
      <c r="J77" s="233"/>
      <c r="K77" s="234"/>
      <c r="L77" s="69"/>
      <c r="M77" s="32"/>
      <c r="N77" s="12"/>
      <c r="O77" s="33"/>
    </row>
    <row r="78" spans="1:16" ht="12.95" customHeight="1" x14ac:dyDescent="0.15">
      <c r="A78" s="9"/>
      <c r="B78" s="36"/>
      <c r="C78" s="34"/>
      <c r="D78" s="20"/>
      <c r="E78" s="20"/>
      <c r="F78" s="34"/>
      <c r="G78" s="35"/>
      <c r="H78" s="235"/>
      <c r="I78" s="236"/>
      <c r="J78" s="236"/>
      <c r="K78" s="237"/>
      <c r="L78" s="67"/>
      <c r="M78" s="36"/>
      <c r="N78" s="10"/>
      <c r="O78" s="37"/>
      <c r="P78" s="160"/>
    </row>
    <row r="79" spans="1:16" ht="12.95" customHeight="1" x14ac:dyDescent="0.15">
      <c r="A79" s="9"/>
      <c r="B79" s="36"/>
      <c r="C79" s="40"/>
      <c r="D79" s="20"/>
      <c r="E79" s="22"/>
      <c r="F79" s="40"/>
      <c r="G79" s="35"/>
      <c r="H79" s="235"/>
      <c r="I79" s="236"/>
      <c r="J79" s="236"/>
      <c r="K79" s="237"/>
      <c r="L79" s="70"/>
      <c r="M79" s="36"/>
      <c r="N79" s="10"/>
      <c r="O79" s="37"/>
    </row>
    <row r="80" spans="1:16" ht="12.95" customHeight="1" x14ac:dyDescent="0.15">
      <c r="A80" s="11"/>
      <c r="B80" s="32"/>
      <c r="C80" s="30"/>
      <c r="D80" s="24"/>
      <c r="E80" s="24"/>
      <c r="F80" s="30"/>
      <c r="G80" s="31"/>
      <c r="H80" s="232"/>
      <c r="I80" s="233"/>
      <c r="J80" s="233"/>
      <c r="K80" s="234"/>
      <c r="L80" s="69"/>
      <c r="M80" s="32"/>
      <c r="N80" s="12"/>
      <c r="O80" s="33"/>
    </row>
    <row r="81" spans="1:16" ht="12.95" customHeight="1" x14ac:dyDescent="0.15">
      <c r="A81" s="9"/>
      <c r="B81" s="36"/>
      <c r="C81" s="34"/>
      <c r="D81" s="20"/>
      <c r="E81" s="20"/>
      <c r="F81" s="34"/>
      <c r="G81" s="35"/>
      <c r="H81" s="235"/>
      <c r="I81" s="236"/>
      <c r="J81" s="236"/>
      <c r="K81" s="237"/>
      <c r="L81" s="67"/>
      <c r="M81" s="36"/>
      <c r="N81" s="10"/>
      <c r="O81" s="37"/>
    </row>
    <row r="82" spans="1:16" ht="12.95" customHeight="1" x14ac:dyDescent="0.15">
      <c r="A82" s="13"/>
      <c r="B82" s="38"/>
      <c r="C82" s="40"/>
      <c r="D82" s="22"/>
      <c r="E82" s="22"/>
      <c r="F82" s="40"/>
      <c r="G82" s="41"/>
      <c r="H82" s="229"/>
      <c r="I82" s="230"/>
      <c r="J82" s="230"/>
      <c r="K82" s="231"/>
      <c r="L82" s="70"/>
      <c r="M82" s="345"/>
      <c r="N82" s="346"/>
      <c r="O82" s="39"/>
    </row>
    <row r="83" spans="1:16" ht="12.95" customHeight="1" x14ac:dyDescent="0.15">
      <c r="A83" s="11"/>
      <c r="B83" s="32"/>
      <c r="C83" s="30"/>
      <c r="D83" s="24"/>
      <c r="E83" s="24"/>
      <c r="F83" s="30"/>
      <c r="G83" s="31"/>
      <c r="H83" s="232"/>
      <c r="I83" s="233"/>
      <c r="J83" s="233"/>
      <c r="K83" s="234"/>
      <c r="L83" s="69"/>
      <c r="M83" s="32"/>
      <c r="N83" s="12"/>
      <c r="O83" s="33"/>
    </row>
    <row r="84" spans="1:16" ht="12.95" customHeight="1" x14ac:dyDescent="0.15">
      <c r="A84" s="9"/>
      <c r="B84" s="36"/>
      <c r="C84" s="34"/>
      <c r="D84" s="42"/>
      <c r="E84" s="20"/>
      <c r="F84" s="34"/>
      <c r="G84" s="35"/>
      <c r="H84" s="235"/>
      <c r="I84" s="236"/>
      <c r="J84" s="236"/>
      <c r="K84" s="237"/>
      <c r="L84" s="67"/>
      <c r="M84" s="36"/>
      <c r="N84" s="10"/>
      <c r="O84" s="37"/>
    </row>
    <row r="85" spans="1:16" ht="12.95" customHeight="1" x14ac:dyDescent="0.15">
      <c r="A85" s="13"/>
      <c r="B85" s="38"/>
      <c r="C85" s="40"/>
      <c r="D85" s="22"/>
      <c r="E85" s="22"/>
      <c r="F85" s="40"/>
      <c r="G85" s="41"/>
      <c r="H85" s="27"/>
      <c r="I85" s="22"/>
      <c r="J85" s="22"/>
      <c r="K85" s="23"/>
      <c r="L85" s="70"/>
      <c r="M85" s="345"/>
      <c r="N85" s="349"/>
      <c r="O85" s="39"/>
    </row>
    <row r="86" spans="1:16" ht="12.95" customHeight="1" x14ac:dyDescent="0.15">
      <c r="A86" s="11"/>
      <c r="B86" s="32"/>
      <c r="C86" s="34"/>
      <c r="D86" s="24"/>
      <c r="E86" s="20"/>
      <c r="F86" s="34"/>
      <c r="G86" s="31"/>
      <c r="H86" s="232"/>
      <c r="I86" s="233"/>
      <c r="J86" s="233"/>
      <c r="K86" s="234"/>
      <c r="L86" s="67"/>
      <c r="M86" s="32"/>
      <c r="N86" s="12"/>
      <c r="O86" s="33"/>
    </row>
    <row r="87" spans="1:16" ht="12.95" customHeight="1" x14ac:dyDescent="0.15">
      <c r="A87" s="9"/>
      <c r="B87" s="36"/>
      <c r="C87" s="34"/>
      <c r="D87" s="42"/>
      <c r="E87" s="20"/>
      <c r="F87" s="34"/>
      <c r="G87" s="35"/>
      <c r="H87" s="235"/>
      <c r="I87" s="236"/>
      <c r="J87" s="236"/>
      <c r="K87" s="237"/>
      <c r="L87" s="67"/>
      <c r="M87" s="36"/>
      <c r="N87" s="10"/>
      <c r="O87" s="37"/>
      <c r="P87" s="160"/>
    </row>
    <row r="88" spans="1:16" ht="12.95" customHeight="1" x14ac:dyDescent="0.15">
      <c r="A88" s="9"/>
      <c r="B88" s="36"/>
      <c r="C88" s="34"/>
      <c r="D88" s="20"/>
      <c r="E88" s="20"/>
      <c r="F88" s="34"/>
      <c r="G88" s="35"/>
      <c r="H88" s="235"/>
      <c r="I88" s="236"/>
      <c r="J88" s="236"/>
      <c r="K88" s="237"/>
      <c r="L88" s="67"/>
      <c r="M88" s="36"/>
      <c r="N88" s="10"/>
      <c r="O88" s="37"/>
    </row>
    <row r="89" spans="1:16" ht="12.95" customHeight="1" x14ac:dyDescent="0.15">
      <c r="A89" s="11"/>
      <c r="B89" s="32"/>
      <c r="C89" s="30"/>
      <c r="D89" s="24"/>
      <c r="E89" s="24"/>
      <c r="F89" s="30"/>
      <c r="G89" s="31"/>
      <c r="H89" s="232"/>
      <c r="I89" s="233"/>
      <c r="J89" s="233"/>
      <c r="K89" s="234"/>
      <c r="L89" s="69"/>
      <c r="M89" s="32"/>
      <c r="N89" s="12"/>
      <c r="O89" s="33"/>
    </row>
    <row r="90" spans="1:16" ht="12.95" customHeight="1" x14ac:dyDescent="0.15">
      <c r="A90" s="9"/>
      <c r="B90" s="36"/>
      <c r="C90" s="34"/>
      <c r="D90" s="42"/>
      <c r="E90" s="20"/>
      <c r="F90" s="34"/>
      <c r="G90" s="35"/>
      <c r="H90" s="235"/>
      <c r="I90" s="236"/>
      <c r="J90" s="236"/>
      <c r="K90" s="237"/>
      <c r="L90" s="67"/>
      <c r="M90" s="36"/>
      <c r="N90" s="10"/>
      <c r="O90" s="37"/>
    </row>
    <row r="91" spans="1:16" ht="12.95" customHeight="1" x14ac:dyDescent="0.15">
      <c r="A91" s="9"/>
      <c r="B91" s="36"/>
      <c r="C91" s="34"/>
      <c r="D91" s="20"/>
      <c r="E91" s="20"/>
      <c r="F91" s="34"/>
      <c r="G91" s="35"/>
      <c r="H91" s="235"/>
      <c r="I91" s="236"/>
      <c r="J91" s="236"/>
      <c r="K91" s="237"/>
      <c r="L91" s="70"/>
      <c r="M91" s="36"/>
      <c r="N91" s="10"/>
      <c r="O91" s="37"/>
    </row>
    <row r="92" spans="1:16" ht="12.95" customHeight="1" x14ac:dyDescent="0.15">
      <c r="A92" s="11"/>
      <c r="B92" s="32"/>
      <c r="C92" s="30"/>
      <c r="D92" s="24"/>
      <c r="E92" s="24"/>
      <c r="F92" s="30"/>
      <c r="G92" s="31"/>
      <c r="H92" s="232"/>
      <c r="I92" s="233"/>
      <c r="J92" s="233"/>
      <c r="K92" s="234"/>
      <c r="L92" s="69"/>
      <c r="M92" s="32"/>
      <c r="N92" s="12"/>
      <c r="O92" s="33"/>
    </row>
    <row r="93" spans="1:16" ht="12.95" customHeight="1" x14ac:dyDescent="0.15">
      <c r="A93" s="9"/>
      <c r="B93" s="36"/>
      <c r="C93" s="34"/>
      <c r="D93" s="42"/>
      <c r="E93" s="20"/>
      <c r="F93" s="34"/>
      <c r="G93" s="35"/>
      <c r="H93" s="235"/>
      <c r="I93" s="236"/>
      <c r="J93" s="236"/>
      <c r="K93" s="237"/>
      <c r="L93" s="67"/>
      <c r="M93" s="36"/>
      <c r="N93" s="10"/>
      <c r="O93" s="37"/>
    </row>
    <row r="94" spans="1:16" ht="12.95" customHeight="1" x14ac:dyDescent="0.15">
      <c r="A94" s="13"/>
      <c r="B94" s="38"/>
      <c r="C94" s="40"/>
      <c r="D94" s="22"/>
      <c r="E94" s="22"/>
      <c r="F94" s="40"/>
      <c r="G94" s="41"/>
      <c r="H94" s="229"/>
      <c r="I94" s="230"/>
      <c r="J94" s="230"/>
      <c r="K94" s="231"/>
      <c r="L94" s="70"/>
      <c r="M94" s="38"/>
      <c r="N94" s="14"/>
      <c r="O94" s="39"/>
    </row>
    <row r="95" spans="1:16" ht="12.95" customHeight="1" x14ac:dyDescent="0.15">
      <c r="A95" s="11"/>
      <c r="B95" s="32"/>
      <c r="C95" s="34"/>
      <c r="D95" s="24"/>
      <c r="E95" s="20"/>
      <c r="F95" s="34"/>
      <c r="G95" s="31"/>
      <c r="H95" s="232"/>
      <c r="I95" s="233"/>
      <c r="J95" s="233"/>
      <c r="K95" s="234"/>
      <c r="L95" s="69"/>
      <c r="M95" s="32"/>
      <c r="N95" s="12"/>
      <c r="O95" s="33"/>
    </row>
    <row r="96" spans="1:16" ht="12.95" customHeight="1" x14ac:dyDescent="0.15">
      <c r="A96" s="9"/>
      <c r="B96" s="36"/>
      <c r="C96" s="34"/>
      <c r="D96" s="20"/>
      <c r="E96" s="20"/>
      <c r="F96" s="34"/>
      <c r="G96" s="35"/>
      <c r="H96" s="342"/>
      <c r="I96" s="343"/>
      <c r="J96" s="343"/>
      <c r="K96" s="344"/>
      <c r="L96" s="67"/>
      <c r="M96" s="36"/>
      <c r="N96" s="10"/>
      <c r="O96" s="37"/>
      <c r="P96" s="123"/>
    </row>
    <row r="97" spans="1:16" ht="12.95" customHeight="1" x14ac:dyDescent="0.15">
      <c r="A97" s="13"/>
      <c r="B97" s="38"/>
      <c r="C97" s="34"/>
      <c r="D97" s="22"/>
      <c r="E97" s="20"/>
      <c r="F97" s="34"/>
      <c r="G97" s="41"/>
      <c r="H97" s="229"/>
      <c r="I97" s="230"/>
      <c r="J97" s="230"/>
      <c r="K97" s="231"/>
      <c r="L97" s="70"/>
      <c r="M97" s="38"/>
      <c r="N97" s="14"/>
      <c r="O97" s="39"/>
    </row>
    <row r="98" spans="1:16" ht="12.95" customHeight="1" x14ac:dyDescent="0.15">
      <c r="A98" s="11"/>
      <c r="B98" s="32"/>
      <c r="C98" s="30"/>
      <c r="D98" s="24"/>
      <c r="E98" s="24"/>
      <c r="F98" s="30"/>
      <c r="G98" s="31"/>
      <c r="H98" s="232"/>
      <c r="I98" s="233"/>
      <c r="J98" s="233"/>
      <c r="K98" s="234"/>
      <c r="L98" s="69"/>
      <c r="M98" s="32"/>
      <c r="N98" s="12"/>
      <c r="O98" s="33"/>
    </row>
    <row r="99" spans="1:16" ht="12.95" customHeight="1" x14ac:dyDescent="0.15">
      <c r="A99" s="138"/>
      <c r="B99" s="36"/>
      <c r="C99" s="34"/>
      <c r="D99" s="42"/>
      <c r="E99" s="20"/>
      <c r="F99" s="34"/>
      <c r="G99" s="35"/>
      <c r="H99" s="235"/>
      <c r="I99" s="236"/>
      <c r="J99" s="236"/>
      <c r="K99" s="237"/>
      <c r="L99" s="67"/>
      <c r="M99" s="36"/>
      <c r="N99" s="10"/>
      <c r="O99" s="37"/>
      <c r="P99" s="123"/>
    </row>
    <row r="100" spans="1:16" ht="12.95" customHeight="1" x14ac:dyDescent="0.15">
      <c r="A100" s="13"/>
      <c r="B100" s="38"/>
      <c r="C100" s="40"/>
      <c r="D100" s="22"/>
      <c r="E100" s="22"/>
      <c r="F100" s="40"/>
      <c r="G100" s="41"/>
      <c r="H100" s="229"/>
      <c r="I100" s="230"/>
      <c r="J100" s="230"/>
      <c r="K100" s="231"/>
      <c r="L100" s="70"/>
      <c r="M100" s="345"/>
      <c r="N100" s="349"/>
      <c r="O100" s="39"/>
    </row>
    <row r="101" spans="1:16" ht="12.95" customHeight="1" x14ac:dyDescent="0.15">
      <c r="A101" s="11"/>
      <c r="B101" s="32"/>
      <c r="C101" s="30"/>
      <c r="D101" s="24"/>
      <c r="E101" s="24"/>
      <c r="F101" s="30"/>
      <c r="G101" s="31"/>
      <c r="H101" s="232"/>
      <c r="I101" s="233"/>
      <c r="J101" s="233"/>
      <c r="K101" s="234"/>
      <c r="L101" s="67"/>
      <c r="M101" s="32"/>
      <c r="N101" s="12"/>
      <c r="O101" s="33"/>
    </row>
    <row r="102" spans="1:16" ht="12.95" customHeight="1" x14ac:dyDescent="0.15">
      <c r="A102" s="9"/>
      <c r="B102" s="36"/>
      <c r="C102" s="34"/>
      <c r="D102" s="42"/>
      <c r="E102" s="20"/>
      <c r="F102" s="34"/>
      <c r="G102" s="35"/>
      <c r="H102" s="235"/>
      <c r="I102" s="236"/>
      <c r="J102" s="236"/>
      <c r="K102" s="237"/>
      <c r="L102" s="67"/>
      <c r="M102" s="36"/>
      <c r="N102" s="10"/>
      <c r="O102" s="37"/>
      <c r="P102" s="123"/>
    </row>
    <row r="103" spans="1:16" ht="12.95" customHeight="1" x14ac:dyDescent="0.15">
      <c r="A103" s="9"/>
      <c r="B103" s="36"/>
      <c r="C103" s="34"/>
      <c r="D103" s="20"/>
      <c r="E103" s="20"/>
      <c r="F103" s="34"/>
      <c r="G103" s="35"/>
      <c r="H103" s="229"/>
      <c r="I103" s="230"/>
      <c r="J103" s="230"/>
      <c r="K103" s="231"/>
      <c r="L103" s="70"/>
      <c r="M103" s="345"/>
      <c r="N103" s="349"/>
      <c r="O103" s="37"/>
    </row>
    <row r="104" spans="1:16" ht="12.95" customHeight="1" x14ac:dyDescent="0.15">
      <c r="A104" s="11"/>
      <c r="B104" s="32"/>
      <c r="C104" s="30"/>
      <c r="D104" s="24"/>
      <c r="E104" s="24"/>
      <c r="F104" s="30"/>
      <c r="G104" s="31"/>
      <c r="H104" s="232"/>
      <c r="I104" s="233"/>
      <c r="J104" s="233"/>
      <c r="K104" s="234"/>
      <c r="L104" s="69"/>
      <c r="M104" s="32"/>
      <c r="N104" s="12"/>
      <c r="O104" s="33"/>
    </row>
    <row r="105" spans="1:16" ht="12.95" customHeight="1" x14ac:dyDescent="0.15">
      <c r="A105" s="9"/>
      <c r="B105" s="36"/>
      <c r="C105" s="34"/>
      <c r="D105" s="42"/>
      <c r="E105" s="20"/>
      <c r="F105" s="34"/>
      <c r="G105" s="35"/>
      <c r="H105" s="235"/>
      <c r="I105" s="236"/>
      <c r="J105" s="236"/>
      <c r="K105" s="237"/>
      <c r="L105" s="67"/>
      <c r="M105" s="36"/>
      <c r="N105" s="10"/>
      <c r="O105" s="37"/>
    </row>
    <row r="106" spans="1:16" ht="12.95" customHeight="1" x14ac:dyDescent="0.15">
      <c r="A106" s="13"/>
      <c r="B106" s="38"/>
      <c r="C106" s="40"/>
      <c r="D106" s="22"/>
      <c r="E106" s="22"/>
      <c r="F106" s="40"/>
      <c r="G106" s="41"/>
      <c r="H106" s="229"/>
      <c r="I106" s="230"/>
      <c r="J106" s="230"/>
      <c r="K106" s="231"/>
      <c r="L106" s="70"/>
      <c r="M106" s="345"/>
      <c r="N106" s="349"/>
      <c r="O106" s="39"/>
    </row>
    <row r="107" spans="1:16" ht="12.95" customHeight="1" x14ac:dyDescent="0.15">
      <c r="A107" s="11"/>
      <c r="B107" s="32"/>
      <c r="C107" s="30"/>
      <c r="D107" s="24"/>
      <c r="E107" s="24"/>
      <c r="F107" s="30"/>
      <c r="G107" s="31"/>
      <c r="H107" s="232"/>
      <c r="I107" s="233"/>
      <c r="J107" s="233"/>
      <c r="K107" s="234"/>
      <c r="L107" s="69"/>
      <c r="M107" s="32"/>
      <c r="N107" s="12"/>
      <c r="O107" s="33"/>
    </row>
    <row r="108" spans="1:16" ht="12.95" customHeight="1" x14ac:dyDescent="0.15">
      <c r="A108" s="9"/>
      <c r="B108" s="36"/>
      <c r="C108" s="34"/>
      <c r="D108" s="42"/>
      <c r="E108" s="20"/>
      <c r="F108" s="34"/>
      <c r="G108" s="35"/>
      <c r="H108" s="235"/>
      <c r="I108" s="236"/>
      <c r="J108" s="236"/>
      <c r="K108" s="237"/>
      <c r="L108" s="67"/>
      <c r="M108" s="36"/>
      <c r="N108" s="10"/>
      <c r="O108" s="37"/>
    </row>
    <row r="109" spans="1:16" ht="12.95" customHeight="1" x14ac:dyDescent="0.15">
      <c r="A109" s="13"/>
      <c r="B109" s="38"/>
      <c r="C109" s="40"/>
      <c r="D109" s="22"/>
      <c r="E109" s="22"/>
      <c r="F109" s="40"/>
      <c r="G109" s="41"/>
      <c r="H109" s="229"/>
      <c r="I109" s="230"/>
      <c r="J109" s="230"/>
      <c r="K109" s="231"/>
      <c r="L109" s="70"/>
      <c r="M109" s="38"/>
      <c r="N109" s="14"/>
      <c r="O109" s="39"/>
    </row>
    <row r="110" spans="1:16" ht="12.95" customHeight="1" x14ac:dyDescent="0.15">
      <c r="A110" s="11"/>
      <c r="B110" s="36"/>
      <c r="C110" s="30"/>
      <c r="D110" s="24"/>
      <c r="E110" s="24"/>
      <c r="F110" s="30"/>
      <c r="G110" s="31"/>
      <c r="H110" s="28"/>
      <c r="I110" s="24"/>
      <c r="J110" s="24"/>
      <c r="K110" s="25"/>
      <c r="L110" s="69"/>
      <c r="M110" s="32"/>
      <c r="N110" s="12"/>
      <c r="O110" s="33"/>
    </row>
    <row r="111" spans="1:16" ht="12.95" customHeight="1" x14ac:dyDescent="0.15">
      <c r="A111" s="9"/>
      <c r="B111" s="36"/>
      <c r="C111" s="34"/>
      <c r="D111" s="42"/>
      <c r="E111" s="20"/>
      <c r="F111" s="34"/>
      <c r="G111" s="35"/>
      <c r="H111" s="235"/>
      <c r="I111" s="236"/>
      <c r="J111" s="236"/>
      <c r="K111" s="237"/>
      <c r="L111" s="67"/>
      <c r="M111" s="36"/>
      <c r="N111" s="10"/>
      <c r="O111" s="37"/>
    </row>
    <row r="112" spans="1:16" ht="12.95" customHeight="1" x14ac:dyDescent="0.15">
      <c r="A112" s="13"/>
      <c r="B112" s="38"/>
      <c r="C112" s="40"/>
      <c r="D112" s="22"/>
      <c r="E112" s="22"/>
      <c r="F112" s="40"/>
      <c r="G112" s="41"/>
      <c r="H112" s="27"/>
      <c r="I112" s="22"/>
      <c r="J112" s="22"/>
      <c r="K112" s="23"/>
      <c r="L112" s="70"/>
      <c r="M112" s="345"/>
      <c r="N112" s="349"/>
      <c r="O112" s="39"/>
    </row>
    <row r="113" spans="1:15" ht="12.95" customHeight="1" x14ac:dyDescent="0.15">
      <c r="A113" s="11"/>
      <c r="B113" s="32"/>
      <c r="C113" s="30"/>
      <c r="D113" s="24"/>
      <c r="E113" s="24"/>
      <c r="F113" s="30"/>
      <c r="G113" s="31"/>
      <c r="H113" s="28"/>
      <c r="I113" s="24"/>
      <c r="J113" s="24"/>
      <c r="K113" s="25"/>
      <c r="L113" s="69"/>
      <c r="M113" s="36"/>
      <c r="N113" s="10"/>
      <c r="O113" s="37"/>
    </row>
    <row r="114" spans="1:15" ht="12.95" customHeight="1" x14ac:dyDescent="0.15">
      <c r="A114" s="9"/>
      <c r="B114" s="36"/>
      <c r="C114" s="34"/>
      <c r="D114" s="20"/>
      <c r="E114" s="20"/>
      <c r="F114" s="34"/>
      <c r="G114" s="35"/>
      <c r="H114" s="235"/>
      <c r="I114" s="236"/>
      <c r="J114" s="236"/>
      <c r="K114" s="237"/>
      <c r="L114" s="67"/>
      <c r="M114" s="235"/>
      <c r="N114" s="236"/>
      <c r="O114" s="37"/>
    </row>
    <row r="115" spans="1:15" ht="12.95" customHeight="1" x14ac:dyDescent="0.15">
      <c r="A115" s="13"/>
      <c r="B115" s="38"/>
      <c r="C115" s="40"/>
      <c r="D115" s="22"/>
      <c r="E115" s="22"/>
      <c r="F115" s="40"/>
      <c r="G115" s="41"/>
      <c r="H115" s="27"/>
      <c r="I115" s="22"/>
      <c r="J115" s="22"/>
      <c r="K115" s="23"/>
      <c r="L115" s="70"/>
      <c r="M115" s="350"/>
      <c r="N115" s="351"/>
      <c r="O115" s="37"/>
    </row>
    <row r="116" spans="1:15" ht="12.95" customHeight="1" x14ac:dyDescent="0.15">
      <c r="A116" s="11"/>
      <c r="B116" s="32"/>
      <c r="C116" s="30"/>
      <c r="D116" s="24"/>
      <c r="E116" s="24"/>
      <c r="F116" s="30"/>
      <c r="G116" s="31"/>
      <c r="H116" s="232"/>
      <c r="I116" s="233"/>
      <c r="J116" s="233"/>
      <c r="K116" s="234"/>
      <c r="L116" s="69"/>
      <c r="M116" s="32"/>
      <c r="N116" s="12"/>
      <c r="O116" s="33"/>
    </row>
    <row r="117" spans="1:15" ht="12.95" customHeight="1" x14ac:dyDescent="0.15">
      <c r="A117" s="9"/>
      <c r="B117" s="36"/>
      <c r="C117" s="34"/>
      <c r="D117" s="136"/>
      <c r="E117" s="20"/>
      <c r="F117" s="34"/>
      <c r="G117" s="35"/>
      <c r="H117" s="342"/>
      <c r="I117" s="343"/>
      <c r="J117" s="343"/>
      <c r="K117" s="344"/>
      <c r="L117" s="85"/>
      <c r="M117" s="36"/>
      <c r="N117" s="10"/>
      <c r="O117" s="37"/>
    </row>
    <row r="118" spans="1:15" ht="12.95" customHeight="1" x14ac:dyDescent="0.15">
      <c r="A118" s="13"/>
      <c r="B118" s="38"/>
      <c r="C118" s="40"/>
      <c r="D118" s="22"/>
      <c r="E118" s="22"/>
      <c r="F118" s="40"/>
      <c r="G118" s="41"/>
      <c r="H118" s="229"/>
      <c r="I118" s="230"/>
      <c r="J118" s="230"/>
      <c r="K118" s="231"/>
      <c r="L118" s="70"/>
      <c r="M118" s="38"/>
      <c r="N118" s="14"/>
      <c r="O118" s="39"/>
    </row>
    <row r="119" spans="1:15" ht="12.95" customHeight="1" x14ac:dyDescent="0.15">
      <c r="A119" s="11"/>
      <c r="B119" s="32"/>
      <c r="C119" s="30"/>
      <c r="D119" s="24"/>
      <c r="E119" s="20"/>
      <c r="F119" s="34"/>
      <c r="G119" s="31"/>
      <c r="H119" s="232"/>
      <c r="I119" s="233"/>
      <c r="J119" s="233"/>
      <c r="K119" s="234"/>
      <c r="L119" s="69"/>
      <c r="M119" s="32"/>
      <c r="N119" s="12"/>
      <c r="O119" s="33"/>
    </row>
    <row r="120" spans="1:15" ht="12.95" customHeight="1" x14ac:dyDescent="0.15">
      <c r="A120" s="9"/>
      <c r="B120" s="36"/>
      <c r="C120" s="34"/>
      <c r="D120" s="20"/>
      <c r="E120" s="20"/>
      <c r="F120" s="34"/>
      <c r="G120" s="35"/>
      <c r="H120" s="235"/>
      <c r="I120" s="236"/>
      <c r="J120" s="236"/>
      <c r="K120" s="237"/>
      <c r="L120" s="67"/>
      <c r="M120" s="36"/>
      <c r="N120" s="10"/>
      <c r="O120" s="37"/>
    </row>
    <row r="121" spans="1:15" ht="12.95" customHeight="1" x14ac:dyDescent="0.15">
      <c r="A121" s="13"/>
      <c r="B121" s="38"/>
      <c r="C121" s="40"/>
      <c r="D121" s="44"/>
      <c r="E121" s="22"/>
      <c r="F121" s="40"/>
      <c r="G121" s="41"/>
      <c r="H121" s="229"/>
      <c r="I121" s="230"/>
      <c r="J121" s="230"/>
      <c r="K121" s="231"/>
      <c r="L121" s="70"/>
      <c r="M121" s="38"/>
      <c r="N121" s="14"/>
      <c r="O121" s="39"/>
    </row>
    <row r="122" spans="1:15" ht="12.95" customHeight="1" x14ac:dyDescent="0.15">
      <c r="A122" s="11"/>
      <c r="B122" s="32"/>
      <c r="C122" s="30"/>
      <c r="D122" s="24"/>
      <c r="E122" s="24"/>
      <c r="F122" s="30"/>
      <c r="G122" s="31"/>
      <c r="H122" s="28"/>
      <c r="I122" s="24"/>
      <c r="J122" s="24"/>
      <c r="K122" s="25"/>
      <c r="L122" s="69"/>
      <c r="M122" s="32"/>
      <c r="N122" s="12"/>
      <c r="O122" s="33"/>
    </row>
    <row r="123" spans="1:15" ht="12.95" customHeight="1" x14ac:dyDescent="0.15">
      <c r="A123" s="9"/>
      <c r="B123" s="36"/>
      <c r="C123" s="34"/>
      <c r="D123" s="20"/>
      <c r="E123" s="20"/>
      <c r="F123" s="34"/>
      <c r="G123" s="35"/>
      <c r="H123" s="235"/>
      <c r="I123" s="236"/>
      <c r="J123" s="236"/>
      <c r="K123" s="237"/>
      <c r="L123" s="67"/>
      <c r="M123" s="36"/>
      <c r="N123" s="10"/>
      <c r="O123" s="37"/>
    </row>
    <row r="124" spans="1:15" ht="12.95" customHeight="1" x14ac:dyDescent="0.15">
      <c r="A124" s="13"/>
      <c r="B124" s="38"/>
      <c r="C124" s="40"/>
      <c r="D124" s="22"/>
      <c r="E124" s="22"/>
      <c r="F124" s="40"/>
      <c r="G124" s="41"/>
      <c r="H124" s="27"/>
      <c r="I124" s="22"/>
      <c r="J124" s="22"/>
      <c r="K124" s="23"/>
      <c r="L124" s="70"/>
      <c r="M124" s="38"/>
      <c r="N124" s="14"/>
      <c r="O124" s="39"/>
    </row>
    <row r="125" spans="1:15" ht="12.95" customHeight="1" x14ac:dyDescent="0.15">
      <c r="A125" s="11"/>
      <c r="B125" s="32"/>
      <c r="C125" s="30"/>
      <c r="D125" s="24"/>
      <c r="E125" s="24"/>
      <c r="F125" s="30"/>
      <c r="G125" s="31"/>
      <c r="H125" s="232"/>
      <c r="I125" s="233"/>
      <c r="J125" s="233"/>
      <c r="K125" s="234"/>
      <c r="L125" s="25"/>
      <c r="M125" s="55"/>
      <c r="N125" s="12"/>
      <c r="O125" s="33"/>
    </row>
    <row r="126" spans="1:15" ht="12.95" customHeight="1" x14ac:dyDescent="0.15">
      <c r="A126" s="81" t="s">
        <v>13</v>
      </c>
      <c r="B126" s="36"/>
      <c r="C126" s="34"/>
      <c r="D126" s="42"/>
      <c r="E126" s="20"/>
      <c r="F126" s="34"/>
      <c r="G126" s="35"/>
      <c r="H126" s="235"/>
      <c r="I126" s="236"/>
      <c r="J126" s="236"/>
      <c r="K126" s="237"/>
      <c r="L126" s="67"/>
      <c r="M126" s="352"/>
      <c r="N126" s="353"/>
      <c r="O126" s="37"/>
    </row>
    <row r="127" spans="1:15" ht="12.95" customHeight="1" thickBot="1" x14ac:dyDescent="0.2">
      <c r="A127" s="15"/>
      <c r="B127" s="51"/>
      <c r="C127" s="82"/>
      <c r="D127" s="26"/>
      <c r="E127" s="26"/>
      <c r="F127" s="82"/>
      <c r="G127" s="83"/>
      <c r="H127" s="238"/>
      <c r="I127" s="239"/>
      <c r="J127" s="239"/>
      <c r="K127" s="240"/>
      <c r="L127" s="68"/>
      <c r="M127" s="51"/>
      <c r="N127" s="16"/>
      <c r="O127" s="84"/>
    </row>
    <row r="128" spans="1:15" ht="21.75" customHeight="1" x14ac:dyDescent="0.15"/>
  </sheetData>
  <mergeCells count="138">
    <mergeCell ref="H127:K127"/>
    <mergeCell ref="H121:K121"/>
    <mergeCell ref="H123:K123"/>
    <mergeCell ref="H125:K125"/>
    <mergeCell ref="H126:K126"/>
    <mergeCell ref="M126:N126"/>
    <mergeCell ref="H116:K116"/>
    <mergeCell ref="H117:K117"/>
    <mergeCell ref="H118:K118"/>
    <mergeCell ref="H119:K119"/>
    <mergeCell ref="H120:K120"/>
    <mergeCell ref="H111:K111"/>
    <mergeCell ref="M112:N112"/>
    <mergeCell ref="H114:K114"/>
    <mergeCell ref="M114:N114"/>
    <mergeCell ref="M115:N115"/>
    <mergeCell ref="H106:K106"/>
    <mergeCell ref="M106:N106"/>
    <mergeCell ref="H107:K107"/>
    <mergeCell ref="H108:K108"/>
    <mergeCell ref="H109:K109"/>
    <mergeCell ref="H102:K102"/>
    <mergeCell ref="H103:K103"/>
    <mergeCell ref="M103:N103"/>
    <mergeCell ref="H104:K104"/>
    <mergeCell ref="H105:K105"/>
    <mergeCell ref="H98:K98"/>
    <mergeCell ref="H99:K99"/>
    <mergeCell ref="H100:K100"/>
    <mergeCell ref="M100:N100"/>
    <mergeCell ref="H101:K101"/>
    <mergeCell ref="H93:K93"/>
    <mergeCell ref="H94:K94"/>
    <mergeCell ref="H95:K95"/>
    <mergeCell ref="H96:K96"/>
    <mergeCell ref="H97:K97"/>
    <mergeCell ref="H88:K88"/>
    <mergeCell ref="H89:K89"/>
    <mergeCell ref="H90:K90"/>
    <mergeCell ref="H91:K91"/>
    <mergeCell ref="H92:K92"/>
    <mergeCell ref="H83:K83"/>
    <mergeCell ref="H84:K84"/>
    <mergeCell ref="M85:N85"/>
    <mergeCell ref="H86:K86"/>
    <mergeCell ref="H87:K87"/>
    <mergeCell ref="H79:K79"/>
    <mergeCell ref="H80:K80"/>
    <mergeCell ref="H81:K81"/>
    <mergeCell ref="H82:K82"/>
    <mergeCell ref="M82:N82"/>
    <mergeCell ref="H75:K75"/>
    <mergeCell ref="M75:N75"/>
    <mergeCell ref="H76:K76"/>
    <mergeCell ref="H77:K77"/>
    <mergeCell ref="H78:K78"/>
    <mergeCell ref="H70:K70"/>
    <mergeCell ref="H71:K71"/>
    <mergeCell ref="H72:K72"/>
    <mergeCell ref="M72:N72"/>
    <mergeCell ref="H73:K73"/>
    <mergeCell ref="M73:N73"/>
    <mergeCell ref="B3:C3"/>
    <mergeCell ref="D3:F3"/>
    <mergeCell ref="H3:K3"/>
    <mergeCell ref="H8:K8"/>
    <mergeCell ref="H9:K9"/>
    <mergeCell ref="H10:K10"/>
    <mergeCell ref="H14:K14"/>
    <mergeCell ref="H15:K15"/>
    <mergeCell ref="H19:K19"/>
    <mergeCell ref="M3:O3"/>
    <mergeCell ref="H4:K4"/>
    <mergeCell ref="H5:K5"/>
    <mergeCell ref="H6:K6"/>
    <mergeCell ref="H7:K7"/>
    <mergeCell ref="M6:N6"/>
    <mergeCell ref="H24:K24"/>
    <mergeCell ref="H32:K32"/>
    <mergeCell ref="H11:K11"/>
    <mergeCell ref="H28:K28"/>
    <mergeCell ref="H29:K29"/>
    <mergeCell ref="H30:K30"/>
    <mergeCell ref="M9:N9"/>
    <mergeCell ref="M12:N12"/>
    <mergeCell ref="H12:K12"/>
    <mergeCell ref="H22:K22"/>
    <mergeCell ref="H23:K23"/>
    <mergeCell ref="H13:K13"/>
    <mergeCell ref="M21:N21"/>
    <mergeCell ref="M15:N15"/>
    <mergeCell ref="H16:K16"/>
    <mergeCell ref="H17:K17"/>
    <mergeCell ref="H18:K18"/>
    <mergeCell ref="M18:N18"/>
    <mergeCell ref="B67:C67"/>
    <mergeCell ref="D67:F67"/>
    <mergeCell ref="H67:K67"/>
    <mergeCell ref="M67:O67"/>
    <mergeCell ref="H69:K69"/>
    <mergeCell ref="M69:N69"/>
    <mergeCell ref="D64:K64"/>
    <mergeCell ref="H49:K49"/>
    <mergeCell ref="H50:K50"/>
    <mergeCell ref="H52:K52"/>
    <mergeCell ref="H51:K51"/>
    <mergeCell ref="H60:K60"/>
    <mergeCell ref="H61:K61"/>
    <mergeCell ref="H62:K62"/>
    <mergeCell ref="H63:K63"/>
    <mergeCell ref="M35:N35"/>
    <mergeCell ref="H48:K48"/>
    <mergeCell ref="H41:K41"/>
    <mergeCell ref="H34:K34"/>
    <mergeCell ref="H35:K35"/>
    <mergeCell ref="H36:K36"/>
    <mergeCell ref="H37:K37"/>
    <mergeCell ref="H38:K38"/>
    <mergeCell ref="H39:K39"/>
    <mergeCell ref="H40:K40"/>
    <mergeCell ref="H46:K46"/>
    <mergeCell ref="H47:K47"/>
    <mergeCell ref="H20:K20"/>
    <mergeCell ref="H21:K21"/>
    <mergeCell ref="H59:K59"/>
    <mergeCell ref="H42:K42"/>
    <mergeCell ref="H43:K43"/>
    <mergeCell ref="H44:K44"/>
    <mergeCell ref="H45:K45"/>
    <mergeCell ref="H55:K55"/>
    <mergeCell ref="H56:K56"/>
    <mergeCell ref="H57:K57"/>
    <mergeCell ref="H58:K58"/>
    <mergeCell ref="H53:K53"/>
    <mergeCell ref="H54:K54"/>
    <mergeCell ref="H26:K26"/>
    <mergeCell ref="H27:K27"/>
    <mergeCell ref="H25:K25"/>
  </mergeCells>
  <phoneticPr fontId="1"/>
  <conditionalFormatting sqref="H4:K24 H26:K26 H28:K35">
    <cfRule type="cellIs" dxfId="161" priority="17" stopIfTrue="1" operator="equal">
      <formula>$L4</formula>
    </cfRule>
  </conditionalFormatting>
  <conditionalFormatting sqref="H37:K37">
    <cfRule type="cellIs" dxfId="160" priority="16" stopIfTrue="1" operator="equal">
      <formula>$L37</formula>
    </cfRule>
  </conditionalFormatting>
  <conditionalFormatting sqref="H39:K40">
    <cfRule type="cellIs" dxfId="159" priority="14" stopIfTrue="1" operator="equal">
      <formula>$L39</formula>
    </cfRule>
  </conditionalFormatting>
  <conditionalFormatting sqref="H43:K43">
    <cfRule type="cellIs" dxfId="158" priority="31" stopIfTrue="1" operator="equal">
      <formula>$L43</formula>
    </cfRule>
  </conditionalFormatting>
  <conditionalFormatting sqref="H46:K46">
    <cfRule type="cellIs" dxfId="157" priority="27" stopIfTrue="1" operator="equal">
      <formula>$L46</formula>
    </cfRule>
  </conditionalFormatting>
  <conditionalFormatting sqref="H49:K49">
    <cfRule type="cellIs" dxfId="156" priority="13" stopIfTrue="1" operator="equal">
      <formula>$L49</formula>
    </cfRule>
  </conditionalFormatting>
  <conditionalFormatting sqref="H52:K52">
    <cfRule type="cellIs" dxfId="155" priority="1" stopIfTrue="1" operator="equal">
      <formula>$L52</formula>
    </cfRule>
  </conditionalFormatting>
  <conditionalFormatting sqref="H56:K56">
    <cfRule type="cellIs" dxfId="154" priority="21" stopIfTrue="1" operator="equal">
      <formula>$L56</formula>
    </cfRule>
  </conditionalFormatting>
  <conditionalFormatting sqref="H58:K63">
    <cfRule type="cellIs" dxfId="153" priority="19" stopIfTrue="1" operator="equal">
      <formula>$L58</formula>
    </cfRule>
  </conditionalFormatting>
  <conditionalFormatting sqref="H69:K69">
    <cfRule type="cellIs" dxfId="152" priority="7" stopIfTrue="1" operator="equal">
      <formula>$L69</formula>
    </cfRule>
  </conditionalFormatting>
  <conditionalFormatting sqref="H71:K71">
    <cfRule type="cellIs" dxfId="151" priority="8" stopIfTrue="1" operator="equal">
      <formula>$L71</formula>
    </cfRule>
  </conditionalFormatting>
  <conditionalFormatting sqref="H73:K73">
    <cfRule type="cellIs" dxfId="150" priority="9" stopIfTrue="1" operator="equal">
      <formula>$L73</formula>
    </cfRule>
  </conditionalFormatting>
  <conditionalFormatting sqref="H76:K78">
    <cfRule type="cellIs" dxfId="149" priority="2" stopIfTrue="1" operator="equal">
      <formula>$L76</formula>
    </cfRule>
  </conditionalFormatting>
  <conditionalFormatting sqref="H80:K82">
    <cfRule type="cellIs" dxfId="148" priority="12" stopIfTrue="1" operator="equal">
      <formula>$L80</formula>
    </cfRule>
  </conditionalFormatting>
  <conditionalFormatting sqref="H84:K86">
    <cfRule type="cellIs" dxfId="147" priority="5" stopIfTrue="1" operator="equal">
      <formula>$L84</formula>
    </cfRule>
  </conditionalFormatting>
  <conditionalFormatting sqref="H89:K94">
    <cfRule type="cellIs" dxfId="146" priority="4" stopIfTrue="1" operator="equal">
      <formula>$L89</formula>
    </cfRule>
  </conditionalFormatting>
  <conditionalFormatting sqref="H96:K96">
    <cfRule type="cellIs" dxfId="145" priority="6" stopIfTrue="1" operator="equal">
      <formula>$L96</formula>
    </cfRule>
  </conditionalFormatting>
  <conditionalFormatting sqref="H104:K115">
    <cfRule type="cellIs" dxfId="144" priority="3" stopIfTrue="1" operator="equal">
      <formula>$L104</formula>
    </cfRule>
  </conditionalFormatting>
  <conditionalFormatting sqref="H117:K117">
    <cfRule type="cellIs" dxfId="143" priority="11" stopIfTrue="1" operator="equal">
      <formula>$L117</formula>
    </cfRule>
  </conditionalFormatting>
  <conditionalFormatting sqref="H119:K127">
    <cfRule type="cellIs" dxfId="142" priority="10" stopIfTrue="1" operator="equal">
      <formula>$L119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  <rowBreaks count="1" manualBreakCount="1"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7059-1731-4D15-937E-091799C3A70E}">
  <dimension ref="A1:R64"/>
  <sheetViews>
    <sheetView showGridLines="0" showZeros="0" view="pageBreakPreview" zoomScaleNormal="100" zoomScaleSheetLayoutView="100" workbookViewId="0">
      <selection activeCell="E25" sqref="E25:E26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7" width="10" style="52" bestFit="1" customWidth="1"/>
    <col min="18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5" ht="20.100000000000001" customHeight="1" thickBot="1" x14ac:dyDescent="0.2">
      <c r="A1" s="6" t="s">
        <v>10</v>
      </c>
    </row>
    <row r="2" spans="1:15" ht="20.100000000000001" customHeight="1" thickBot="1" x14ac:dyDescent="0.2">
      <c r="A2" s="19" t="str">
        <f>科目別内訳!A14</f>
        <v>　4　鉄骨工事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5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5" ht="12.95" customHeight="1" x14ac:dyDescent="0.15">
      <c r="A4" s="11"/>
      <c r="B4" s="32"/>
      <c r="C4" s="30"/>
      <c r="D4" s="24"/>
      <c r="E4" s="24"/>
      <c r="F4" s="30"/>
      <c r="G4" s="31"/>
      <c r="H4" s="232"/>
      <c r="I4" s="233"/>
      <c r="J4" s="233"/>
      <c r="K4" s="234"/>
      <c r="L4" s="25"/>
      <c r="M4" s="32"/>
      <c r="N4" s="12"/>
      <c r="O4" s="33"/>
    </row>
    <row r="5" spans="1:15" ht="12.95" customHeight="1" x14ac:dyDescent="0.15">
      <c r="A5" s="9" t="s">
        <v>604</v>
      </c>
      <c r="B5" s="36"/>
      <c r="C5" s="34"/>
      <c r="D5" s="42"/>
      <c r="E5" s="20"/>
      <c r="F5" s="34"/>
      <c r="G5" s="35"/>
      <c r="H5" s="235"/>
      <c r="I5" s="236"/>
      <c r="J5" s="236"/>
      <c r="K5" s="237"/>
      <c r="L5" s="67"/>
      <c r="M5" s="36"/>
      <c r="N5" s="10"/>
      <c r="O5" s="37"/>
    </row>
    <row r="6" spans="1:15" ht="12.95" customHeight="1" x14ac:dyDescent="0.15">
      <c r="A6" s="13"/>
      <c r="B6" s="38"/>
      <c r="C6" s="34"/>
      <c r="D6" s="22"/>
      <c r="E6" s="22"/>
      <c r="F6" s="40"/>
      <c r="G6" s="41"/>
      <c r="H6" s="229"/>
      <c r="I6" s="230"/>
      <c r="J6" s="230"/>
      <c r="K6" s="231"/>
      <c r="L6" s="21"/>
      <c r="M6" s="345"/>
      <c r="N6" s="346"/>
      <c r="O6" s="39"/>
    </row>
    <row r="7" spans="1:15" ht="12.95" customHeight="1" x14ac:dyDescent="0.15">
      <c r="A7" s="11"/>
      <c r="B7" s="32"/>
      <c r="C7" s="30"/>
      <c r="D7" s="24"/>
      <c r="E7" s="24"/>
      <c r="F7" s="30"/>
      <c r="G7" s="31"/>
      <c r="H7" s="232"/>
      <c r="I7" s="233"/>
      <c r="J7" s="233"/>
      <c r="K7" s="234"/>
      <c r="L7" s="216"/>
      <c r="M7" s="32"/>
      <c r="N7" s="12"/>
      <c r="O7" s="33"/>
    </row>
    <row r="8" spans="1:15" ht="12.95" customHeight="1" x14ac:dyDescent="0.15">
      <c r="A8" s="173" t="s">
        <v>588</v>
      </c>
      <c r="B8" s="36" t="s">
        <v>639</v>
      </c>
      <c r="C8" s="34"/>
      <c r="D8" s="42">
        <v>1</v>
      </c>
      <c r="E8" s="20"/>
      <c r="F8" s="34"/>
      <c r="G8" s="35" t="s">
        <v>12</v>
      </c>
      <c r="H8" s="235"/>
      <c r="I8" s="236"/>
      <c r="J8" s="236"/>
      <c r="K8" s="237"/>
      <c r="L8" s="217"/>
      <c r="M8" s="36"/>
      <c r="N8" s="10"/>
      <c r="O8" s="37"/>
    </row>
    <row r="9" spans="1:15" ht="12.95" customHeight="1" x14ac:dyDescent="0.15">
      <c r="A9" s="13"/>
      <c r="B9" s="38"/>
      <c r="C9" s="34"/>
      <c r="D9" s="22"/>
      <c r="E9" s="22"/>
      <c r="F9" s="40"/>
      <c r="G9" s="41"/>
      <c r="H9" s="229"/>
      <c r="I9" s="230"/>
      <c r="J9" s="230"/>
      <c r="K9" s="231"/>
      <c r="L9" s="218"/>
      <c r="M9" s="345"/>
      <c r="N9" s="346"/>
      <c r="O9" s="39"/>
    </row>
    <row r="10" spans="1:15" ht="12.95" customHeight="1" x14ac:dyDescent="0.15">
      <c r="A10" s="11"/>
      <c r="B10" s="32"/>
      <c r="C10" s="30"/>
      <c r="D10" s="24"/>
      <c r="E10" s="24"/>
      <c r="F10" s="30"/>
      <c r="G10" s="31"/>
      <c r="H10" s="232"/>
      <c r="I10" s="233"/>
      <c r="J10" s="233"/>
      <c r="K10" s="234"/>
      <c r="L10" s="219"/>
      <c r="M10" s="32"/>
      <c r="N10" s="12"/>
      <c r="O10" s="33"/>
    </row>
    <row r="11" spans="1:15" ht="12.95" customHeight="1" x14ac:dyDescent="0.15">
      <c r="A11" s="173" t="s">
        <v>588</v>
      </c>
      <c r="B11" s="36" t="s">
        <v>589</v>
      </c>
      <c r="C11" s="34"/>
      <c r="D11" s="42">
        <v>1</v>
      </c>
      <c r="E11" s="20"/>
      <c r="F11" s="34"/>
      <c r="G11" s="35" t="s">
        <v>12</v>
      </c>
      <c r="H11" s="235"/>
      <c r="I11" s="236"/>
      <c r="J11" s="236"/>
      <c r="K11" s="237"/>
      <c r="L11" s="217"/>
      <c r="M11" s="36"/>
      <c r="N11" s="10"/>
      <c r="O11" s="37"/>
    </row>
    <row r="12" spans="1:15" ht="12.95" customHeight="1" x14ac:dyDescent="0.15">
      <c r="A12" s="13"/>
      <c r="B12" s="38"/>
      <c r="C12" s="40"/>
      <c r="D12" s="22"/>
      <c r="E12" s="22"/>
      <c r="F12" s="40"/>
      <c r="G12" s="41"/>
      <c r="H12" s="229"/>
      <c r="I12" s="230"/>
      <c r="J12" s="230"/>
      <c r="K12" s="231"/>
      <c r="L12" s="218"/>
      <c r="M12" s="345"/>
      <c r="N12" s="346"/>
      <c r="O12" s="39"/>
    </row>
    <row r="13" spans="1:15" ht="12.95" customHeight="1" x14ac:dyDescent="0.15">
      <c r="A13" s="11"/>
      <c r="B13" s="32"/>
      <c r="C13" s="30"/>
      <c r="D13" s="24"/>
      <c r="E13" s="24"/>
      <c r="F13" s="30"/>
      <c r="G13" s="31"/>
      <c r="H13" s="232"/>
      <c r="I13" s="233"/>
      <c r="J13" s="233"/>
      <c r="K13" s="234"/>
      <c r="L13" s="219"/>
      <c r="M13" s="32"/>
      <c r="N13" s="12"/>
      <c r="O13" s="33"/>
    </row>
    <row r="14" spans="1:15" ht="12.95" customHeight="1" x14ac:dyDescent="0.15">
      <c r="A14" s="173" t="s">
        <v>590</v>
      </c>
      <c r="B14" s="36"/>
      <c r="C14" s="34"/>
      <c r="D14" s="42">
        <v>1</v>
      </c>
      <c r="E14" s="20"/>
      <c r="F14" s="34"/>
      <c r="G14" s="35" t="s">
        <v>12</v>
      </c>
      <c r="H14" s="235"/>
      <c r="I14" s="236"/>
      <c r="J14" s="236"/>
      <c r="K14" s="237"/>
      <c r="L14" s="217"/>
      <c r="M14" s="36"/>
      <c r="N14" s="10"/>
      <c r="O14" s="37"/>
    </row>
    <row r="15" spans="1:15" ht="12.95" customHeight="1" x14ac:dyDescent="0.15">
      <c r="A15" s="13"/>
      <c r="B15" s="38"/>
      <c r="C15" s="40"/>
      <c r="D15" s="22"/>
      <c r="E15" s="22"/>
      <c r="F15" s="40"/>
      <c r="G15" s="41"/>
      <c r="H15" s="229"/>
      <c r="I15" s="230"/>
      <c r="J15" s="230"/>
      <c r="K15" s="231"/>
      <c r="L15" s="218"/>
      <c r="M15" s="345"/>
      <c r="N15" s="346"/>
      <c r="O15" s="39"/>
    </row>
    <row r="16" spans="1:15" ht="12.95" customHeight="1" x14ac:dyDescent="0.15">
      <c r="A16" s="11"/>
      <c r="B16" s="36"/>
      <c r="C16" s="30"/>
      <c r="D16" s="20"/>
      <c r="E16" s="24"/>
      <c r="F16" s="30"/>
      <c r="G16" s="35"/>
      <c r="H16" s="29"/>
      <c r="I16" s="20"/>
      <c r="J16" s="20"/>
      <c r="K16" s="21"/>
      <c r="L16" s="219"/>
      <c r="M16" s="32"/>
      <c r="N16" s="12"/>
      <c r="O16" s="33"/>
    </row>
    <row r="17" spans="1:15" ht="12.95" customHeight="1" x14ac:dyDescent="0.15">
      <c r="A17" s="173" t="s">
        <v>591</v>
      </c>
      <c r="B17" s="36" t="s">
        <v>640</v>
      </c>
      <c r="C17" s="34"/>
      <c r="D17" s="42">
        <v>1</v>
      </c>
      <c r="E17" s="20"/>
      <c r="F17" s="34"/>
      <c r="G17" s="35" t="s">
        <v>12</v>
      </c>
      <c r="H17" s="235"/>
      <c r="I17" s="236"/>
      <c r="J17" s="236"/>
      <c r="K17" s="237"/>
      <c r="L17" s="217"/>
      <c r="M17" s="36"/>
      <c r="N17" s="10"/>
      <c r="O17" s="37"/>
    </row>
    <row r="18" spans="1:15" ht="12.95" customHeight="1" x14ac:dyDescent="0.15">
      <c r="A18" s="13"/>
      <c r="B18" s="36"/>
      <c r="C18" s="40"/>
      <c r="D18" s="20"/>
      <c r="E18" s="22"/>
      <c r="F18" s="40"/>
      <c r="G18" s="35"/>
      <c r="H18" s="29"/>
      <c r="I18" s="20"/>
      <c r="J18" s="20"/>
      <c r="K18" s="21"/>
      <c r="L18" s="218"/>
      <c r="M18" s="345"/>
      <c r="N18" s="346"/>
      <c r="O18" s="39"/>
    </row>
    <row r="19" spans="1:15" ht="12.95" customHeight="1" x14ac:dyDescent="0.15">
      <c r="A19" s="11"/>
      <c r="B19" s="32"/>
      <c r="C19" s="30"/>
      <c r="D19" s="24"/>
      <c r="E19" s="24"/>
      <c r="F19" s="30"/>
      <c r="G19" s="31"/>
      <c r="H19" s="232"/>
      <c r="I19" s="233"/>
      <c r="J19" s="233"/>
      <c r="K19" s="234"/>
      <c r="L19" s="219"/>
      <c r="M19" s="32"/>
      <c r="N19" s="12"/>
      <c r="O19" s="33"/>
    </row>
    <row r="20" spans="1:15" ht="12.95" customHeight="1" x14ac:dyDescent="0.15">
      <c r="A20" s="173" t="s">
        <v>592</v>
      </c>
      <c r="B20" s="36" t="s">
        <v>605</v>
      </c>
      <c r="C20" s="34"/>
      <c r="D20" s="42">
        <v>1</v>
      </c>
      <c r="E20" s="20"/>
      <c r="F20" s="34"/>
      <c r="G20" s="35" t="s">
        <v>12</v>
      </c>
      <c r="H20" s="235"/>
      <c r="I20" s="236"/>
      <c r="J20" s="236"/>
      <c r="K20" s="237"/>
      <c r="L20" s="217"/>
      <c r="M20" s="36"/>
      <c r="N20" s="10"/>
      <c r="O20" s="37"/>
    </row>
    <row r="21" spans="1:15" ht="12.95" customHeight="1" x14ac:dyDescent="0.15">
      <c r="A21" s="13"/>
      <c r="B21" s="38" t="s">
        <v>626</v>
      </c>
      <c r="C21" s="40"/>
      <c r="D21" s="22"/>
      <c r="E21" s="22"/>
      <c r="F21" s="40"/>
      <c r="G21" s="41"/>
      <c r="H21" s="229"/>
      <c r="I21" s="230"/>
      <c r="J21" s="230"/>
      <c r="K21" s="231"/>
      <c r="L21" s="218"/>
      <c r="M21" s="345"/>
      <c r="N21" s="346"/>
      <c r="O21" s="39"/>
    </row>
    <row r="22" spans="1:15" ht="12.95" customHeight="1" x14ac:dyDescent="0.15">
      <c r="A22" s="11"/>
      <c r="B22" s="32"/>
      <c r="C22" s="30"/>
      <c r="D22" s="24"/>
      <c r="E22" s="24"/>
      <c r="F22" s="30"/>
      <c r="G22" s="31"/>
      <c r="H22" s="232"/>
      <c r="I22" s="233"/>
      <c r="J22" s="233"/>
      <c r="K22" s="234"/>
      <c r="L22" s="219"/>
      <c r="M22" s="32"/>
      <c r="N22" s="12"/>
      <c r="O22" s="33"/>
    </row>
    <row r="23" spans="1:15" ht="12.95" customHeight="1" x14ac:dyDescent="0.15">
      <c r="A23" s="173" t="s">
        <v>593</v>
      </c>
      <c r="B23" s="36" t="s">
        <v>627</v>
      </c>
      <c r="C23" s="34"/>
      <c r="D23" s="42">
        <v>1</v>
      </c>
      <c r="E23" s="20"/>
      <c r="F23" s="34"/>
      <c r="G23" s="35" t="s">
        <v>12</v>
      </c>
      <c r="H23" s="235"/>
      <c r="I23" s="236"/>
      <c r="J23" s="236"/>
      <c r="K23" s="237"/>
      <c r="L23" s="217"/>
      <c r="M23" s="36"/>
      <c r="N23" s="10"/>
      <c r="O23" s="37"/>
    </row>
    <row r="24" spans="1:15" ht="12.95" customHeight="1" x14ac:dyDescent="0.15">
      <c r="A24" s="13"/>
      <c r="B24" s="38"/>
      <c r="C24" s="40"/>
      <c r="D24" s="22"/>
      <c r="E24" s="22"/>
      <c r="F24" s="40"/>
      <c r="G24" s="41"/>
      <c r="H24" s="229"/>
      <c r="I24" s="230"/>
      <c r="J24" s="230"/>
      <c r="K24" s="231"/>
      <c r="L24" s="218"/>
      <c r="M24" s="345"/>
      <c r="N24" s="346"/>
      <c r="O24" s="39"/>
    </row>
    <row r="25" spans="1:15" ht="12.95" customHeight="1" x14ac:dyDescent="0.15">
      <c r="A25" s="11"/>
      <c r="B25" s="32"/>
      <c r="C25" s="30"/>
      <c r="D25" s="24"/>
      <c r="E25" s="24"/>
      <c r="F25" s="30"/>
      <c r="G25" s="31"/>
      <c r="H25" s="232"/>
      <c r="I25" s="233"/>
      <c r="J25" s="233"/>
      <c r="K25" s="234"/>
      <c r="L25" s="219"/>
      <c r="M25" s="32"/>
      <c r="N25" s="12"/>
      <c r="O25" s="33"/>
    </row>
    <row r="26" spans="1:15" ht="12.95" customHeight="1" x14ac:dyDescent="0.15">
      <c r="A26" s="173" t="s">
        <v>594</v>
      </c>
      <c r="B26" s="36" t="s">
        <v>632</v>
      </c>
      <c r="C26" s="34"/>
      <c r="D26" s="42">
        <v>1</v>
      </c>
      <c r="E26" s="20"/>
      <c r="F26" s="34"/>
      <c r="G26" s="35" t="s">
        <v>12</v>
      </c>
      <c r="H26" s="235"/>
      <c r="I26" s="236"/>
      <c r="J26" s="236"/>
      <c r="K26" s="237"/>
      <c r="L26" s="217"/>
      <c r="M26" s="36"/>
      <c r="N26" s="10"/>
      <c r="O26" s="37"/>
    </row>
    <row r="27" spans="1:15" ht="12.95" customHeight="1" x14ac:dyDescent="0.15">
      <c r="A27" s="13"/>
      <c r="B27" s="38"/>
      <c r="C27" s="40"/>
      <c r="D27" s="22"/>
      <c r="E27" s="22"/>
      <c r="F27" s="40"/>
      <c r="G27" s="41"/>
      <c r="H27" s="229"/>
      <c r="I27" s="230"/>
      <c r="J27" s="230"/>
      <c r="K27" s="231"/>
      <c r="L27" s="218"/>
      <c r="M27" s="345"/>
      <c r="N27" s="346"/>
      <c r="O27" s="39"/>
    </row>
    <row r="28" spans="1:15" ht="12.95" customHeight="1" x14ac:dyDescent="0.15">
      <c r="A28" s="11"/>
      <c r="B28" s="32"/>
      <c r="C28" s="30"/>
      <c r="D28" s="24"/>
      <c r="E28" s="24"/>
      <c r="F28" s="30"/>
      <c r="G28" s="31"/>
      <c r="H28" s="232"/>
      <c r="I28" s="233"/>
      <c r="J28" s="233"/>
      <c r="K28" s="234"/>
      <c r="L28" s="219"/>
      <c r="M28" s="32"/>
      <c r="N28" s="12"/>
      <c r="O28" s="33"/>
    </row>
    <row r="29" spans="1:15" ht="12.95" customHeight="1" x14ac:dyDescent="0.15">
      <c r="A29" s="173" t="s">
        <v>595</v>
      </c>
      <c r="B29" s="36"/>
      <c r="C29" s="34"/>
      <c r="D29" s="42">
        <v>1</v>
      </c>
      <c r="E29" s="20"/>
      <c r="F29" s="34"/>
      <c r="G29" s="35" t="s">
        <v>12</v>
      </c>
      <c r="H29" s="235"/>
      <c r="I29" s="236"/>
      <c r="J29" s="236"/>
      <c r="K29" s="237"/>
      <c r="L29" s="217"/>
      <c r="M29" s="36"/>
      <c r="N29" s="10"/>
      <c r="O29" s="37"/>
    </row>
    <row r="30" spans="1:15" ht="12.95" customHeight="1" x14ac:dyDescent="0.15">
      <c r="A30" s="13"/>
      <c r="B30" s="38"/>
      <c r="C30" s="40"/>
      <c r="D30" s="22"/>
      <c r="E30" s="22"/>
      <c r="F30" s="40"/>
      <c r="G30" s="41"/>
      <c r="H30" s="229"/>
      <c r="I30" s="230"/>
      <c r="J30" s="230"/>
      <c r="K30" s="231"/>
      <c r="L30" s="218"/>
      <c r="M30" s="345"/>
      <c r="N30" s="346"/>
      <c r="O30" s="39"/>
    </row>
    <row r="31" spans="1:15" ht="12.95" customHeight="1" x14ac:dyDescent="0.15">
      <c r="A31" s="9"/>
      <c r="B31" s="36"/>
      <c r="C31" s="30"/>
      <c r="D31" s="24"/>
      <c r="E31" s="24"/>
      <c r="F31" s="30"/>
      <c r="G31" s="31"/>
      <c r="H31" s="232"/>
      <c r="I31" s="233"/>
      <c r="J31" s="233"/>
      <c r="K31" s="234"/>
      <c r="L31" s="219"/>
      <c r="M31" s="32"/>
      <c r="N31" s="12"/>
      <c r="O31" s="33"/>
    </row>
    <row r="32" spans="1:15" ht="12.95" customHeight="1" x14ac:dyDescent="0.15">
      <c r="A32" s="173" t="s">
        <v>596</v>
      </c>
      <c r="B32" s="36" t="s">
        <v>628</v>
      </c>
      <c r="C32" s="34"/>
      <c r="D32" s="42">
        <v>1</v>
      </c>
      <c r="E32" s="20"/>
      <c r="F32" s="34"/>
      <c r="G32" s="35" t="s">
        <v>12</v>
      </c>
      <c r="H32" s="235"/>
      <c r="I32" s="236"/>
      <c r="J32" s="236"/>
      <c r="K32" s="237"/>
      <c r="L32" s="217"/>
      <c r="M32" s="36"/>
      <c r="N32" s="10"/>
      <c r="O32" s="37"/>
    </row>
    <row r="33" spans="1:15" ht="12.95" customHeight="1" x14ac:dyDescent="0.15">
      <c r="A33" s="9"/>
      <c r="B33" s="36"/>
      <c r="C33" s="40"/>
      <c r="D33" s="20"/>
      <c r="E33" s="22"/>
      <c r="F33" s="40"/>
      <c r="G33" s="35"/>
      <c r="H33" s="235"/>
      <c r="I33" s="236"/>
      <c r="J33" s="236"/>
      <c r="K33" s="237"/>
      <c r="L33" s="218"/>
      <c r="M33" s="345"/>
      <c r="N33" s="346"/>
      <c r="O33" s="39"/>
    </row>
    <row r="34" spans="1:15" ht="12.95" customHeight="1" x14ac:dyDescent="0.15">
      <c r="A34" s="11"/>
      <c r="B34" s="32"/>
      <c r="C34" s="34"/>
      <c r="D34" s="24"/>
      <c r="E34" s="20"/>
      <c r="F34" s="34"/>
      <c r="G34" s="31"/>
      <c r="H34" s="232"/>
      <c r="I34" s="233"/>
      <c r="J34" s="233"/>
      <c r="K34" s="234"/>
      <c r="L34" s="219"/>
      <c r="M34" s="32"/>
      <c r="N34" s="12"/>
      <c r="O34" s="33"/>
    </row>
    <row r="35" spans="1:15" ht="12.95" customHeight="1" x14ac:dyDescent="0.15">
      <c r="A35" s="173" t="s">
        <v>597</v>
      </c>
      <c r="B35" s="36" t="s">
        <v>598</v>
      </c>
      <c r="C35" s="34"/>
      <c r="D35" s="42">
        <v>1</v>
      </c>
      <c r="E35" s="20"/>
      <c r="F35" s="34"/>
      <c r="G35" s="35" t="s">
        <v>12</v>
      </c>
      <c r="H35" s="235"/>
      <c r="I35" s="236"/>
      <c r="J35" s="236"/>
      <c r="K35" s="237"/>
      <c r="L35" s="217"/>
      <c r="M35" s="36"/>
      <c r="N35" s="10"/>
      <c r="O35" s="37"/>
    </row>
    <row r="36" spans="1:15" ht="12.95" customHeight="1" x14ac:dyDescent="0.15">
      <c r="A36" s="13"/>
      <c r="B36" s="38"/>
      <c r="C36" s="34"/>
      <c r="D36" s="22"/>
      <c r="E36" s="20"/>
      <c r="F36" s="34"/>
      <c r="G36" s="41"/>
      <c r="H36" s="229"/>
      <c r="I36" s="230"/>
      <c r="J36" s="230"/>
      <c r="K36" s="231"/>
      <c r="L36" s="218"/>
      <c r="M36" s="345"/>
      <c r="N36" s="346"/>
      <c r="O36" s="39"/>
    </row>
    <row r="37" spans="1:15" ht="12.95" customHeight="1" x14ac:dyDescent="0.15">
      <c r="A37" s="11" t="s">
        <v>612</v>
      </c>
      <c r="B37" s="32"/>
      <c r="C37" s="30"/>
      <c r="D37" s="24"/>
      <c r="E37" s="24"/>
      <c r="F37" s="30"/>
      <c r="G37" s="31"/>
      <c r="H37" s="232"/>
      <c r="I37" s="233"/>
      <c r="J37" s="233"/>
      <c r="K37" s="234"/>
      <c r="L37" s="219"/>
      <c r="M37" s="32"/>
      <c r="N37" s="12"/>
      <c r="O37" s="33"/>
    </row>
    <row r="38" spans="1:15" ht="12.95" customHeight="1" x14ac:dyDescent="0.15">
      <c r="A38" s="173" t="s">
        <v>633</v>
      </c>
      <c r="B38" s="36"/>
      <c r="C38" s="34"/>
      <c r="D38" s="42">
        <v>1</v>
      </c>
      <c r="E38" s="20"/>
      <c r="F38" s="34"/>
      <c r="G38" s="35" t="s">
        <v>12</v>
      </c>
      <c r="H38" s="235"/>
      <c r="I38" s="236"/>
      <c r="J38" s="236"/>
      <c r="K38" s="237"/>
      <c r="L38" s="217"/>
      <c r="M38" s="36"/>
      <c r="N38" s="10"/>
      <c r="O38" s="37"/>
    </row>
    <row r="39" spans="1:15" ht="12.95" customHeight="1" x14ac:dyDescent="0.15">
      <c r="A39" s="13"/>
      <c r="B39" s="38"/>
      <c r="C39" s="40"/>
      <c r="D39" s="22"/>
      <c r="E39" s="22"/>
      <c r="F39" s="40"/>
      <c r="G39" s="41"/>
      <c r="H39" s="229"/>
      <c r="I39" s="230"/>
      <c r="J39" s="230"/>
      <c r="K39" s="231"/>
      <c r="L39" s="218"/>
      <c r="M39" s="345"/>
      <c r="N39" s="346"/>
      <c r="O39" s="39"/>
    </row>
    <row r="40" spans="1:15" ht="12.95" customHeight="1" x14ac:dyDescent="0.15">
      <c r="A40" s="11"/>
      <c r="B40" s="36"/>
      <c r="C40" s="34"/>
      <c r="D40" s="20"/>
      <c r="E40" s="20"/>
      <c r="F40" s="34"/>
      <c r="G40" s="35"/>
      <c r="H40" s="235"/>
      <c r="I40" s="236"/>
      <c r="J40" s="236"/>
      <c r="K40" s="237"/>
      <c r="L40" s="219"/>
      <c r="M40" s="32"/>
      <c r="N40" s="12"/>
      <c r="O40" s="33"/>
    </row>
    <row r="41" spans="1:15" ht="12.95" customHeight="1" x14ac:dyDescent="0.15">
      <c r="A41" s="173" t="s">
        <v>599</v>
      </c>
      <c r="B41" s="36"/>
      <c r="C41" s="34"/>
      <c r="D41" s="42"/>
      <c r="E41" s="20"/>
      <c r="F41" s="34"/>
      <c r="G41" s="35"/>
      <c r="H41" s="235"/>
      <c r="I41" s="236"/>
      <c r="J41" s="236"/>
      <c r="K41" s="237"/>
      <c r="L41" s="217"/>
      <c r="M41" s="36"/>
      <c r="N41" s="10"/>
      <c r="O41" s="37"/>
    </row>
    <row r="42" spans="1:15" ht="12.95" customHeight="1" x14ac:dyDescent="0.15">
      <c r="A42" s="13"/>
      <c r="B42" s="36"/>
      <c r="C42" s="34"/>
      <c r="D42" s="20"/>
      <c r="E42" s="20"/>
      <c r="F42" s="34"/>
      <c r="G42" s="35"/>
      <c r="H42" s="235"/>
      <c r="I42" s="236"/>
      <c r="J42" s="236"/>
      <c r="K42" s="237"/>
      <c r="L42" s="218"/>
      <c r="M42" s="345"/>
      <c r="N42" s="346"/>
      <c r="O42" s="39"/>
    </row>
    <row r="43" spans="1:15" ht="12.95" customHeight="1" x14ac:dyDescent="0.15">
      <c r="A43" s="11"/>
      <c r="B43" s="32"/>
      <c r="C43" s="30"/>
      <c r="D43" s="24"/>
      <c r="E43" s="24"/>
      <c r="F43" s="30"/>
      <c r="G43" s="31"/>
      <c r="H43" s="232"/>
      <c r="I43" s="233"/>
      <c r="J43" s="233"/>
      <c r="K43" s="234"/>
      <c r="L43" s="219"/>
      <c r="M43" s="32"/>
      <c r="N43" s="12"/>
      <c r="O43" s="33"/>
    </row>
    <row r="44" spans="1:15" ht="12.95" customHeight="1" x14ac:dyDescent="0.15">
      <c r="A44" s="173" t="s">
        <v>600</v>
      </c>
      <c r="B44" s="36" t="s">
        <v>601</v>
      </c>
      <c r="C44" s="34"/>
      <c r="D44" s="42">
        <v>8</v>
      </c>
      <c r="E44" s="20"/>
      <c r="F44" s="34"/>
      <c r="G44" s="35" t="s">
        <v>606</v>
      </c>
      <c r="H44" s="235"/>
      <c r="I44" s="236"/>
      <c r="J44" s="236"/>
      <c r="K44" s="237"/>
      <c r="L44" s="217"/>
      <c r="M44" s="36"/>
      <c r="N44" s="10"/>
      <c r="O44" s="37"/>
    </row>
    <row r="45" spans="1:15" ht="12.95" customHeight="1" x14ac:dyDescent="0.15">
      <c r="A45" s="13"/>
      <c r="B45" s="38"/>
      <c r="C45" s="40"/>
      <c r="D45" s="22"/>
      <c r="E45" s="22"/>
      <c r="F45" s="40"/>
      <c r="G45" s="41"/>
      <c r="H45" s="229"/>
      <c r="I45" s="230"/>
      <c r="J45" s="230"/>
      <c r="K45" s="231"/>
      <c r="L45" s="218"/>
      <c r="M45" s="345"/>
      <c r="N45" s="346"/>
      <c r="O45" s="39"/>
    </row>
    <row r="46" spans="1:15" ht="12.95" customHeight="1" x14ac:dyDescent="0.15">
      <c r="A46" s="11"/>
      <c r="B46" s="32"/>
      <c r="C46" s="34"/>
      <c r="D46" s="24"/>
      <c r="E46" s="24"/>
      <c r="F46" s="30"/>
      <c r="G46" s="31"/>
      <c r="H46" s="232"/>
      <c r="I46" s="233"/>
      <c r="J46" s="233"/>
      <c r="K46" s="234"/>
      <c r="L46" s="219"/>
      <c r="M46" s="32"/>
      <c r="N46" s="12"/>
      <c r="O46" s="33"/>
    </row>
    <row r="47" spans="1:15" ht="12.95" customHeight="1" x14ac:dyDescent="0.15">
      <c r="A47" s="173" t="s">
        <v>600</v>
      </c>
      <c r="B47" s="36" t="s">
        <v>602</v>
      </c>
      <c r="C47" s="10"/>
      <c r="D47" s="215">
        <v>4</v>
      </c>
      <c r="E47" s="20"/>
      <c r="F47" s="34"/>
      <c r="G47" s="35" t="s">
        <v>606</v>
      </c>
      <c r="H47" s="235"/>
      <c r="I47" s="236"/>
      <c r="J47" s="236"/>
      <c r="K47" s="237"/>
      <c r="L47" s="217"/>
      <c r="M47" s="36"/>
      <c r="N47" s="10"/>
      <c r="O47" s="37"/>
    </row>
    <row r="48" spans="1:15" ht="12.95" customHeight="1" x14ac:dyDescent="0.15">
      <c r="A48" s="13"/>
      <c r="B48" s="38"/>
      <c r="C48" s="34"/>
      <c r="D48" s="22"/>
      <c r="E48" s="22"/>
      <c r="F48" s="40"/>
      <c r="G48" s="41"/>
      <c r="H48" s="229"/>
      <c r="I48" s="230"/>
      <c r="J48" s="230"/>
      <c r="K48" s="231"/>
      <c r="L48" s="218"/>
      <c r="M48" s="345"/>
      <c r="N48" s="346"/>
      <c r="O48" s="39"/>
    </row>
    <row r="49" spans="1:15" ht="12.95" customHeight="1" x14ac:dyDescent="0.15">
      <c r="A49" s="11" t="s">
        <v>610</v>
      </c>
      <c r="B49" s="32"/>
      <c r="C49" s="30"/>
      <c r="D49" s="43"/>
      <c r="E49" s="24"/>
      <c r="F49" s="30"/>
      <c r="G49" s="31"/>
      <c r="H49" s="232"/>
      <c r="I49" s="233"/>
      <c r="J49" s="233"/>
      <c r="K49" s="234"/>
      <c r="L49" s="219"/>
      <c r="M49" s="32"/>
      <c r="N49" s="12"/>
      <c r="O49" s="33"/>
    </row>
    <row r="50" spans="1:15" ht="12.95" customHeight="1" x14ac:dyDescent="0.15">
      <c r="A50" s="173" t="s">
        <v>611</v>
      </c>
      <c r="B50" s="36" t="s">
        <v>603</v>
      </c>
      <c r="C50" s="34"/>
      <c r="D50" s="42">
        <v>1</v>
      </c>
      <c r="E50" s="20"/>
      <c r="F50" s="34"/>
      <c r="G50" s="35" t="s">
        <v>12</v>
      </c>
      <c r="H50" s="235"/>
      <c r="I50" s="236"/>
      <c r="J50" s="236"/>
      <c r="K50" s="237"/>
      <c r="L50" s="217"/>
      <c r="M50" s="36"/>
      <c r="N50" s="10"/>
      <c r="O50" s="37"/>
    </row>
    <row r="51" spans="1:15" ht="12.95" customHeight="1" x14ac:dyDescent="0.15">
      <c r="A51" s="13"/>
      <c r="B51" s="38"/>
      <c r="C51" s="40"/>
      <c r="D51" s="44"/>
      <c r="E51" s="22"/>
      <c r="F51" s="40"/>
      <c r="G51" s="41"/>
      <c r="H51" s="229"/>
      <c r="I51" s="230"/>
      <c r="J51" s="230"/>
      <c r="K51" s="231"/>
      <c r="L51" s="218"/>
      <c r="M51" s="345"/>
      <c r="N51" s="346"/>
      <c r="O51" s="39"/>
    </row>
    <row r="52" spans="1:15" ht="12.95" customHeight="1" x14ac:dyDescent="0.15">
      <c r="A52" s="9" t="s">
        <v>607</v>
      </c>
      <c r="B52" s="36"/>
      <c r="C52" s="34"/>
      <c r="D52" s="42"/>
      <c r="E52" s="20"/>
      <c r="F52" s="34"/>
      <c r="G52" s="35"/>
      <c r="H52" s="232"/>
      <c r="I52" s="233"/>
      <c r="J52" s="233"/>
      <c r="K52" s="234"/>
      <c r="L52" s="219"/>
      <c r="M52" s="32"/>
      <c r="N52" s="12"/>
      <c r="O52" s="33"/>
    </row>
    <row r="53" spans="1:15" ht="12.95" customHeight="1" x14ac:dyDescent="0.15">
      <c r="A53" s="173" t="s">
        <v>629</v>
      </c>
      <c r="B53" s="36" t="s">
        <v>631</v>
      </c>
      <c r="C53" s="34"/>
      <c r="D53" s="42">
        <v>1</v>
      </c>
      <c r="E53" s="20"/>
      <c r="F53" s="34"/>
      <c r="G53" s="35" t="s">
        <v>12</v>
      </c>
      <c r="H53" s="235"/>
      <c r="I53" s="236"/>
      <c r="J53" s="236"/>
      <c r="K53" s="237"/>
      <c r="L53" s="217"/>
      <c r="M53" s="36"/>
      <c r="N53" s="10"/>
      <c r="O53" s="37"/>
    </row>
    <row r="54" spans="1:15" ht="12.95" customHeight="1" x14ac:dyDescent="0.15">
      <c r="A54" s="9" t="s">
        <v>630</v>
      </c>
      <c r="B54" s="36"/>
      <c r="C54" s="34"/>
      <c r="D54" s="42"/>
      <c r="E54" s="20"/>
      <c r="F54" s="34"/>
      <c r="G54" s="35"/>
      <c r="H54" s="235"/>
      <c r="I54" s="236"/>
      <c r="J54" s="236"/>
      <c r="K54" s="237"/>
      <c r="L54" s="218"/>
      <c r="M54" s="345"/>
      <c r="N54" s="346"/>
      <c r="O54" s="39"/>
    </row>
    <row r="55" spans="1:15" ht="12.95" customHeight="1" x14ac:dyDescent="0.15">
      <c r="A55" s="11"/>
      <c r="B55" s="32"/>
      <c r="C55" s="30"/>
      <c r="D55" s="43"/>
      <c r="E55" s="24"/>
      <c r="F55" s="30"/>
      <c r="G55" s="31"/>
      <c r="H55" s="232"/>
      <c r="I55" s="233"/>
      <c r="J55" s="233"/>
      <c r="K55" s="234"/>
      <c r="L55" s="69"/>
      <c r="M55" s="32"/>
      <c r="N55" s="12"/>
      <c r="O55" s="33"/>
    </row>
    <row r="56" spans="1:15" ht="12.95" customHeight="1" x14ac:dyDescent="0.15">
      <c r="A56" s="9"/>
      <c r="B56" s="36"/>
      <c r="C56" s="34"/>
      <c r="D56" s="42"/>
      <c r="E56" s="20"/>
      <c r="F56" s="34"/>
      <c r="G56" s="35"/>
      <c r="H56" s="235"/>
      <c r="I56" s="236"/>
      <c r="J56" s="236"/>
      <c r="K56" s="237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44"/>
      <c r="E57" s="22"/>
      <c r="F57" s="40"/>
      <c r="G57" s="41"/>
      <c r="H57" s="229"/>
      <c r="I57" s="230"/>
      <c r="J57" s="230"/>
      <c r="K57" s="231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43"/>
      <c r="E58" s="24"/>
      <c r="F58" s="30"/>
      <c r="G58" s="31"/>
      <c r="H58" s="232"/>
      <c r="I58" s="233"/>
      <c r="J58" s="233"/>
      <c r="K58" s="234"/>
      <c r="L58" s="69"/>
      <c r="M58" s="32"/>
      <c r="N58" s="12"/>
      <c r="O58" s="33"/>
    </row>
    <row r="59" spans="1:15" ht="12.95" customHeight="1" x14ac:dyDescent="0.15">
      <c r="A59" s="9"/>
      <c r="B59" s="36"/>
      <c r="C59" s="34"/>
      <c r="D59" s="42"/>
      <c r="E59" s="20"/>
      <c r="F59" s="34"/>
      <c r="G59" s="35"/>
      <c r="H59" s="235"/>
      <c r="I59" s="236"/>
      <c r="J59" s="236"/>
      <c r="K59" s="237"/>
      <c r="L59" s="67"/>
      <c r="M59" s="36"/>
      <c r="N59" s="10"/>
      <c r="O59" s="37"/>
    </row>
    <row r="60" spans="1:15" ht="12.95" customHeight="1" x14ac:dyDescent="0.15">
      <c r="A60" s="13"/>
      <c r="B60" s="38"/>
      <c r="C60" s="40"/>
      <c r="D60" s="44"/>
      <c r="E60" s="22"/>
      <c r="F60" s="40"/>
      <c r="G60" s="41"/>
      <c r="H60" s="229"/>
      <c r="I60" s="230"/>
      <c r="J60" s="230"/>
      <c r="K60" s="231"/>
      <c r="L60" s="70"/>
      <c r="M60" s="38"/>
      <c r="N60" s="14"/>
      <c r="O60" s="39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232"/>
      <c r="I61" s="233"/>
      <c r="J61" s="233"/>
      <c r="K61" s="234"/>
      <c r="L61" s="25"/>
      <c r="M61" s="32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35"/>
      <c r="I62" s="236"/>
      <c r="J62" s="236"/>
      <c r="K62" s="237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238"/>
      <c r="I63" s="239"/>
      <c r="J63" s="239"/>
      <c r="K63" s="240"/>
      <c r="L63" s="220"/>
      <c r="M63" s="51"/>
      <c r="N63" s="16"/>
      <c r="O63" s="84"/>
    </row>
    <row r="64" spans="1:15" ht="18" customHeight="1" x14ac:dyDescent="0.15">
      <c r="D64" s="241"/>
      <c r="E64" s="241"/>
      <c r="F64" s="241"/>
      <c r="G64" s="241"/>
      <c r="H64" s="241"/>
      <c r="I64" s="241"/>
      <c r="J64" s="241"/>
      <c r="K64" s="241"/>
    </row>
  </sheetData>
  <mergeCells count="80">
    <mergeCell ref="D64:K64"/>
    <mergeCell ref="H58:K58"/>
    <mergeCell ref="H59:K59"/>
    <mergeCell ref="H60:K60"/>
    <mergeCell ref="H61:K61"/>
    <mergeCell ref="H62:K62"/>
    <mergeCell ref="H63:K63"/>
    <mergeCell ref="H57:K57"/>
    <mergeCell ref="H46:K46"/>
    <mergeCell ref="H47:K47"/>
    <mergeCell ref="H48:K48"/>
    <mergeCell ref="H49:K49"/>
    <mergeCell ref="H50:K50"/>
    <mergeCell ref="H51:K51"/>
    <mergeCell ref="H52:K52"/>
    <mergeCell ref="H53:K53"/>
    <mergeCell ref="H54:K54"/>
    <mergeCell ref="H55:K55"/>
    <mergeCell ref="H56:K56"/>
    <mergeCell ref="H45:K45"/>
    <mergeCell ref="H34:K34"/>
    <mergeCell ref="H35:K35"/>
    <mergeCell ref="H36:K36"/>
    <mergeCell ref="H37:K37"/>
    <mergeCell ref="H38:K38"/>
    <mergeCell ref="H39:K39"/>
    <mergeCell ref="H40:K40"/>
    <mergeCell ref="H41:K41"/>
    <mergeCell ref="H42:K42"/>
    <mergeCell ref="H43:K43"/>
    <mergeCell ref="H44:K44"/>
    <mergeCell ref="H33:K33"/>
    <mergeCell ref="H22:K22"/>
    <mergeCell ref="H23:K23"/>
    <mergeCell ref="H24:K24"/>
    <mergeCell ref="H25:K25"/>
    <mergeCell ref="H26:K26"/>
    <mergeCell ref="H27:K27"/>
    <mergeCell ref="H28:K28"/>
    <mergeCell ref="H29:K29"/>
    <mergeCell ref="H30:K30"/>
    <mergeCell ref="H31:K31"/>
    <mergeCell ref="H32:K32"/>
    <mergeCell ref="H21:K21"/>
    <mergeCell ref="M21:N21"/>
    <mergeCell ref="H10:K10"/>
    <mergeCell ref="H11:K11"/>
    <mergeCell ref="H12:K12"/>
    <mergeCell ref="M12:N12"/>
    <mergeCell ref="H13:K13"/>
    <mergeCell ref="H14:K14"/>
    <mergeCell ref="H15:K15"/>
    <mergeCell ref="M15:N15"/>
    <mergeCell ref="H17:K17"/>
    <mergeCell ref="H19:K19"/>
    <mergeCell ref="H20:K20"/>
    <mergeCell ref="M18:N18"/>
    <mergeCell ref="H6:K6"/>
    <mergeCell ref="M6:N6"/>
    <mergeCell ref="H7:K7"/>
    <mergeCell ref="H8:K8"/>
    <mergeCell ref="H9:K9"/>
    <mergeCell ref="M9:N9"/>
    <mergeCell ref="H5:K5"/>
    <mergeCell ref="B3:C3"/>
    <mergeCell ref="D3:F3"/>
    <mergeCell ref="H3:K3"/>
    <mergeCell ref="M3:O3"/>
    <mergeCell ref="H4:K4"/>
    <mergeCell ref="M24:N24"/>
    <mergeCell ref="M27:N27"/>
    <mergeCell ref="M30:N30"/>
    <mergeCell ref="M33:N33"/>
    <mergeCell ref="M36:N36"/>
    <mergeCell ref="M54:N54"/>
    <mergeCell ref="M39:N39"/>
    <mergeCell ref="M42:N42"/>
    <mergeCell ref="M45:N45"/>
    <mergeCell ref="M48:N48"/>
    <mergeCell ref="M51:N51"/>
  </mergeCells>
  <phoneticPr fontId="1"/>
  <conditionalFormatting sqref="H4:K12">
    <cfRule type="cellIs" dxfId="141" priority="13" stopIfTrue="1" operator="equal">
      <formula>$L4</formula>
    </cfRule>
  </conditionalFormatting>
  <conditionalFormatting sqref="H14:K14">
    <cfRule type="cellIs" dxfId="140" priority="11" stopIfTrue="1" operator="equal">
      <formula>$L14</formula>
    </cfRule>
  </conditionalFormatting>
  <conditionalFormatting sqref="H16:K21">
    <cfRule type="cellIs" dxfId="139" priority="12" stopIfTrue="1" operator="equal">
      <formula>$L16</formula>
    </cfRule>
  </conditionalFormatting>
  <conditionalFormatting sqref="H23:K23">
    <cfRule type="cellIs" dxfId="138" priority="10" stopIfTrue="1" operator="equal">
      <formula>$L23</formula>
    </cfRule>
  </conditionalFormatting>
  <conditionalFormatting sqref="H25:K32">
    <cfRule type="cellIs" dxfId="137" priority="7" stopIfTrue="1" operator="equal">
      <formula>$L25</formula>
    </cfRule>
  </conditionalFormatting>
  <conditionalFormatting sqref="H34:K35">
    <cfRule type="cellIs" dxfId="136" priority="6" stopIfTrue="1" operator="equal">
      <formula>$L34</formula>
    </cfRule>
  </conditionalFormatting>
  <conditionalFormatting sqref="H38:K38">
    <cfRule type="cellIs" dxfId="135" priority="5" stopIfTrue="1" operator="equal">
      <formula>$L38</formula>
    </cfRule>
  </conditionalFormatting>
  <conditionalFormatting sqref="H40:K45">
    <cfRule type="cellIs" dxfId="134" priority="4" stopIfTrue="1" operator="equal">
      <formula>$L40</formula>
    </cfRule>
  </conditionalFormatting>
  <conditionalFormatting sqref="H47:K47">
    <cfRule type="cellIs" dxfId="133" priority="3" stopIfTrue="1" operator="equal">
      <formula>$L47</formula>
    </cfRule>
  </conditionalFormatting>
  <conditionalFormatting sqref="H49:K63">
    <cfRule type="cellIs" dxfId="132" priority="1" stopIfTrue="1" operator="equal">
      <formula>$L49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4"/>
  <sheetViews>
    <sheetView showGridLines="0" showZeros="0" view="pageBreakPreview" zoomScaleNormal="100" zoomScaleSheetLayoutView="100" workbookViewId="0">
      <selection activeCell="E25" sqref="E25:E26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科目別内訳!A17</f>
        <v>　5　防水・石工事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6" ht="12.95" customHeight="1" x14ac:dyDescent="0.15">
      <c r="A4" s="11"/>
      <c r="B4" s="32"/>
      <c r="C4" s="30"/>
      <c r="D4" s="24"/>
      <c r="E4" s="24"/>
      <c r="F4" s="30"/>
      <c r="G4" s="31"/>
      <c r="H4" s="232"/>
      <c r="I4" s="233"/>
      <c r="J4" s="233"/>
      <c r="K4" s="234"/>
      <c r="L4" s="69"/>
      <c r="M4" s="32"/>
      <c r="N4" s="12"/>
      <c r="O4" s="33"/>
    </row>
    <row r="5" spans="1:16" ht="12.95" customHeight="1" x14ac:dyDescent="0.15">
      <c r="A5" s="9" t="s">
        <v>190</v>
      </c>
      <c r="B5" s="135"/>
      <c r="C5" s="34"/>
      <c r="D5" s="42"/>
      <c r="E5" s="20"/>
      <c r="F5" s="34"/>
      <c r="G5" s="35"/>
      <c r="H5" s="235"/>
      <c r="I5" s="236"/>
      <c r="J5" s="236"/>
      <c r="K5" s="237"/>
      <c r="L5" s="67"/>
      <c r="M5" s="36"/>
      <c r="N5" s="10"/>
      <c r="O5" s="37"/>
    </row>
    <row r="6" spans="1:16" ht="12.95" customHeight="1" x14ac:dyDescent="0.15">
      <c r="A6" s="9"/>
      <c r="B6" s="36"/>
      <c r="C6" s="34"/>
      <c r="D6" s="20"/>
      <c r="E6" s="20"/>
      <c r="F6" s="34"/>
      <c r="G6" s="35"/>
      <c r="H6" s="235"/>
      <c r="I6" s="236"/>
      <c r="J6" s="236"/>
      <c r="K6" s="237"/>
      <c r="L6" s="67"/>
      <c r="M6" s="347"/>
      <c r="N6" s="348"/>
      <c r="O6" s="37"/>
    </row>
    <row r="7" spans="1:16" ht="12.95" customHeight="1" x14ac:dyDescent="0.15">
      <c r="A7" s="11"/>
      <c r="B7" s="32" t="s">
        <v>142</v>
      </c>
      <c r="C7" s="30"/>
      <c r="D7" s="24"/>
      <c r="E7" s="24"/>
      <c r="F7" s="30"/>
      <c r="G7" s="31"/>
      <c r="H7" s="232"/>
      <c r="I7" s="233"/>
      <c r="J7" s="233"/>
      <c r="K7" s="234"/>
      <c r="L7" s="25"/>
      <c r="M7" s="32"/>
      <c r="N7" s="12"/>
      <c r="O7" s="33"/>
    </row>
    <row r="8" spans="1:16" ht="12.95" customHeight="1" x14ac:dyDescent="0.15">
      <c r="A8" s="9" t="s">
        <v>74</v>
      </c>
      <c r="B8" s="36" t="s">
        <v>75</v>
      </c>
      <c r="C8" s="34"/>
      <c r="D8" s="20">
        <f>225+82</f>
        <v>307</v>
      </c>
      <c r="E8" s="20"/>
      <c r="F8" s="34"/>
      <c r="G8" s="35" t="s">
        <v>71</v>
      </c>
      <c r="H8" s="235"/>
      <c r="I8" s="236"/>
      <c r="J8" s="236"/>
      <c r="K8" s="237"/>
      <c r="L8" s="67"/>
      <c r="M8" s="36"/>
      <c r="N8" s="10"/>
      <c r="O8" s="37"/>
    </row>
    <row r="9" spans="1:16" ht="12.95" customHeight="1" x14ac:dyDescent="0.15">
      <c r="A9" s="13"/>
      <c r="B9" s="38"/>
      <c r="C9" s="34"/>
      <c r="D9" s="22"/>
      <c r="E9" s="22"/>
      <c r="F9" s="40"/>
      <c r="G9" s="41"/>
      <c r="H9" s="229"/>
      <c r="I9" s="230"/>
      <c r="J9" s="230"/>
      <c r="K9" s="231"/>
      <c r="L9" s="21"/>
      <c r="M9" s="345"/>
      <c r="N9" s="346"/>
      <c r="O9" s="39"/>
    </row>
    <row r="10" spans="1:16" ht="12.95" customHeight="1" x14ac:dyDescent="0.15">
      <c r="A10" s="11"/>
      <c r="B10" s="32"/>
      <c r="C10" s="30"/>
      <c r="D10" s="24"/>
      <c r="E10" s="24"/>
      <c r="F10" s="30"/>
      <c r="G10" s="31"/>
      <c r="H10" s="232"/>
      <c r="I10" s="233"/>
      <c r="J10" s="233"/>
      <c r="K10" s="234"/>
      <c r="L10" s="69"/>
      <c r="M10" s="32"/>
      <c r="N10" s="12"/>
      <c r="O10" s="33"/>
    </row>
    <row r="11" spans="1:16" ht="12.95" customHeight="1" x14ac:dyDescent="0.15">
      <c r="A11" s="81" t="s">
        <v>87</v>
      </c>
      <c r="B11" s="135"/>
      <c r="C11" s="34"/>
      <c r="D11" s="20"/>
      <c r="E11" s="20"/>
      <c r="F11" s="34"/>
      <c r="G11" s="35"/>
      <c r="H11" s="235"/>
      <c r="I11" s="236"/>
      <c r="J11" s="236"/>
      <c r="K11" s="237"/>
      <c r="L11" s="67"/>
      <c r="M11" s="36"/>
      <c r="N11" s="10"/>
      <c r="O11" s="37"/>
      <c r="P11" s="123"/>
    </row>
    <row r="12" spans="1:16" ht="12.95" customHeight="1" x14ac:dyDescent="0.15">
      <c r="A12" s="13"/>
      <c r="B12" s="38"/>
      <c r="C12" s="40"/>
      <c r="D12" s="22"/>
      <c r="E12" s="22"/>
      <c r="F12" s="40"/>
      <c r="G12" s="41"/>
      <c r="H12" s="229"/>
      <c r="I12" s="230"/>
      <c r="J12" s="230"/>
      <c r="K12" s="231"/>
      <c r="L12" s="70"/>
      <c r="M12" s="345"/>
      <c r="N12" s="346"/>
      <c r="O12" s="39"/>
    </row>
    <row r="13" spans="1:16" ht="12.95" customHeight="1" x14ac:dyDescent="0.15">
      <c r="A13" s="11"/>
      <c r="B13" s="36"/>
      <c r="C13" s="30"/>
      <c r="D13" s="20"/>
      <c r="E13" s="24"/>
      <c r="F13" s="30"/>
      <c r="G13" s="35"/>
      <c r="H13" s="29"/>
      <c r="I13" s="20"/>
      <c r="J13" s="20"/>
      <c r="K13" s="21"/>
      <c r="L13" s="69"/>
      <c r="M13" s="32"/>
      <c r="N13" s="12"/>
      <c r="O13" s="33"/>
    </row>
    <row r="14" spans="1:16" ht="12.95" customHeight="1" x14ac:dyDescent="0.15">
      <c r="A14" s="9" t="s">
        <v>191</v>
      </c>
      <c r="B14" s="36"/>
      <c r="C14" s="34"/>
      <c r="D14" s="42"/>
      <c r="E14" s="20"/>
      <c r="F14" s="34"/>
      <c r="G14" s="35"/>
      <c r="H14" s="235"/>
      <c r="I14" s="236"/>
      <c r="J14" s="236"/>
      <c r="K14" s="237"/>
      <c r="L14" s="67"/>
      <c r="M14" s="36"/>
      <c r="N14" s="10"/>
      <c r="O14" s="37"/>
    </row>
    <row r="15" spans="1:16" ht="12.95" customHeight="1" x14ac:dyDescent="0.15">
      <c r="A15" s="13"/>
      <c r="B15" s="36"/>
      <c r="C15" s="40"/>
      <c r="D15" s="20"/>
      <c r="E15" s="22"/>
      <c r="F15" s="40"/>
      <c r="G15" s="35"/>
      <c r="H15" s="29"/>
      <c r="I15" s="20"/>
      <c r="J15" s="20"/>
      <c r="K15" s="21"/>
      <c r="L15" s="70"/>
      <c r="M15" s="36"/>
      <c r="N15" s="10"/>
      <c r="O15" s="37"/>
    </row>
    <row r="16" spans="1:16" ht="12.95" customHeight="1" x14ac:dyDescent="0.15">
      <c r="A16" s="11"/>
      <c r="B16" s="32"/>
      <c r="C16" s="30"/>
      <c r="D16" s="24"/>
      <c r="E16" s="24"/>
      <c r="F16" s="30"/>
      <c r="G16" s="31"/>
      <c r="H16" s="232"/>
      <c r="I16" s="233"/>
      <c r="J16" s="233"/>
      <c r="K16" s="234"/>
      <c r="L16" s="69"/>
      <c r="M16" s="32"/>
      <c r="N16" s="12"/>
      <c r="O16" s="33"/>
    </row>
    <row r="17" spans="1:16" ht="12.95" customHeight="1" x14ac:dyDescent="0.15">
      <c r="A17" s="9" t="s">
        <v>192</v>
      </c>
      <c r="B17" s="36" t="s">
        <v>255</v>
      </c>
      <c r="C17" s="34"/>
      <c r="D17" s="42">
        <v>1.9</v>
      </c>
      <c r="E17" s="20"/>
      <c r="F17" s="34"/>
      <c r="G17" s="35" t="s">
        <v>71</v>
      </c>
      <c r="H17" s="235"/>
      <c r="I17" s="236"/>
      <c r="J17" s="236"/>
      <c r="K17" s="237"/>
      <c r="L17" s="67"/>
      <c r="M17" s="36"/>
      <c r="N17" s="10"/>
      <c r="O17" s="37"/>
    </row>
    <row r="18" spans="1:16" ht="12.95" customHeight="1" x14ac:dyDescent="0.15">
      <c r="A18" s="13"/>
      <c r="B18" s="38" t="s">
        <v>193</v>
      </c>
      <c r="C18" s="40"/>
      <c r="D18" s="22"/>
      <c r="E18" s="22"/>
      <c r="F18" s="40"/>
      <c r="G18" s="41"/>
      <c r="H18" s="229"/>
      <c r="I18" s="230"/>
      <c r="J18" s="230"/>
      <c r="K18" s="231"/>
      <c r="L18" s="70"/>
      <c r="M18" s="345"/>
      <c r="N18" s="346"/>
      <c r="O18" s="39"/>
    </row>
    <row r="19" spans="1:16" ht="12.95" customHeight="1" x14ac:dyDescent="0.15">
      <c r="A19" s="11"/>
      <c r="B19" s="32"/>
      <c r="C19" s="30"/>
      <c r="D19" s="24"/>
      <c r="E19" s="24"/>
      <c r="F19" s="30"/>
      <c r="G19" s="31"/>
      <c r="H19" s="232"/>
      <c r="I19" s="233"/>
      <c r="J19" s="233"/>
      <c r="K19" s="234"/>
      <c r="L19" s="69"/>
      <c r="M19" s="32"/>
      <c r="N19" s="12"/>
      <c r="O19" s="33"/>
    </row>
    <row r="20" spans="1:16" ht="12.95" customHeight="1" x14ac:dyDescent="0.15">
      <c r="A20" s="81" t="s">
        <v>87</v>
      </c>
      <c r="B20" s="135"/>
      <c r="C20" s="34"/>
      <c r="D20" s="20"/>
      <c r="E20" s="20"/>
      <c r="F20" s="34"/>
      <c r="G20" s="35"/>
      <c r="H20" s="235"/>
      <c r="I20" s="236"/>
      <c r="J20" s="236"/>
      <c r="K20" s="237"/>
      <c r="L20" s="67"/>
      <c r="M20" s="36"/>
      <c r="N20" s="10"/>
      <c r="O20" s="37"/>
    </row>
    <row r="21" spans="1:16" ht="12.95" customHeight="1" x14ac:dyDescent="0.15">
      <c r="A21" s="13"/>
      <c r="B21" s="38"/>
      <c r="C21" s="40"/>
      <c r="D21" s="22"/>
      <c r="E21" s="22"/>
      <c r="F21" s="40"/>
      <c r="G21" s="41"/>
      <c r="H21" s="229"/>
      <c r="I21" s="230"/>
      <c r="J21" s="230"/>
      <c r="K21" s="231"/>
      <c r="L21" s="70"/>
      <c r="M21" s="36"/>
      <c r="N21" s="10"/>
      <c r="O21" s="37"/>
    </row>
    <row r="22" spans="1:16" ht="12.95" customHeight="1" x14ac:dyDescent="0.15">
      <c r="A22" s="11"/>
      <c r="B22" s="32"/>
      <c r="C22" s="30"/>
      <c r="D22" s="24"/>
      <c r="E22" s="24"/>
      <c r="F22" s="30"/>
      <c r="G22" s="31"/>
      <c r="H22" s="232"/>
      <c r="I22" s="233"/>
      <c r="J22" s="233"/>
      <c r="K22" s="234"/>
      <c r="L22" s="69"/>
      <c r="M22" s="32"/>
      <c r="N22" s="12"/>
      <c r="O22" s="33"/>
    </row>
    <row r="23" spans="1:16" ht="12.95" customHeight="1" x14ac:dyDescent="0.15">
      <c r="A23" s="9"/>
      <c r="B23" s="36"/>
      <c r="C23" s="34"/>
      <c r="D23" s="42"/>
      <c r="E23" s="20"/>
      <c r="F23" s="34"/>
      <c r="G23" s="35"/>
      <c r="H23" s="235"/>
      <c r="I23" s="236"/>
      <c r="J23" s="236"/>
      <c r="K23" s="237"/>
      <c r="L23" s="67"/>
      <c r="M23" s="36"/>
      <c r="N23" s="10"/>
      <c r="O23" s="37"/>
    </row>
    <row r="24" spans="1:16" ht="12.95" customHeight="1" x14ac:dyDescent="0.15">
      <c r="A24" s="13"/>
      <c r="B24" s="38"/>
      <c r="C24" s="40"/>
      <c r="D24" s="22"/>
      <c r="E24" s="22"/>
      <c r="F24" s="40"/>
      <c r="G24" s="41"/>
      <c r="H24" s="229"/>
      <c r="I24" s="230"/>
      <c r="J24" s="230"/>
      <c r="K24" s="231"/>
      <c r="L24" s="70"/>
      <c r="M24" s="345"/>
      <c r="N24" s="346"/>
      <c r="O24" s="39"/>
    </row>
    <row r="25" spans="1:16" ht="12.95" customHeight="1" x14ac:dyDescent="0.15">
      <c r="A25" s="11"/>
      <c r="B25" s="32"/>
      <c r="C25" s="30"/>
      <c r="D25" s="24"/>
      <c r="E25" s="24"/>
      <c r="F25" s="30"/>
      <c r="G25" s="31"/>
      <c r="H25" s="232"/>
      <c r="I25" s="233"/>
      <c r="J25" s="233"/>
      <c r="K25" s="234"/>
      <c r="L25" s="69"/>
      <c r="M25" s="32"/>
      <c r="N25" s="12"/>
      <c r="O25" s="33"/>
    </row>
    <row r="26" spans="1:16" ht="12.95" customHeight="1" x14ac:dyDescent="0.15">
      <c r="A26" s="9"/>
      <c r="B26" s="36"/>
      <c r="C26" s="34"/>
      <c r="D26" s="42"/>
      <c r="E26" s="20"/>
      <c r="F26" s="34"/>
      <c r="G26" s="35"/>
      <c r="H26" s="235"/>
      <c r="I26" s="236"/>
      <c r="J26" s="236"/>
      <c r="K26" s="237"/>
      <c r="L26" s="67"/>
      <c r="M26" s="36"/>
      <c r="N26" s="10"/>
      <c r="O26" s="37"/>
      <c r="P26" s="123"/>
    </row>
    <row r="27" spans="1:16" ht="12.95" customHeight="1" x14ac:dyDescent="0.15">
      <c r="A27" s="13"/>
      <c r="B27" s="38"/>
      <c r="C27" s="40"/>
      <c r="D27" s="22"/>
      <c r="E27" s="22"/>
      <c r="F27" s="40"/>
      <c r="G27" s="41"/>
      <c r="H27" s="229"/>
      <c r="I27" s="230"/>
      <c r="J27" s="230"/>
      <c r="K27" s="231"/>
      <c r="L27" s="70"/>
      <c r="M27" s="38"/>
      <c r="N27" s="14"/>
      <c r="O27" s="39"/>
    </row>
    <row r="28" spans="1:16" ht="12.95" customHeight="1" x14ac:dyDescent="0.15">
      <c r="A28" s="11"/>
      <c r="B28" s="32"/>
      <c r="C28" s="30"/>
      <c r="D28" s="24"/>
      <c r="E28" s="24"/>
      <c r="F28" s="30"/>
      <c r="G28" s="31"/>
      <c r="H28" s="232"/>
      <c r="I28" s="233"/>
      <c r="J28" s="233"/>
      <c r="K28" s="234"/>
      <c r="L28" s="69"/>
      <c r="M28" s="32"/>
      <c r="N28" s="12"/>
      <c r="O28" s="33"/>
    </row>
    <row r="29" spans="1:16" ht="12.95" customHeight="1" x14ac:dyDescent="0.15">
      <c r="A29" s="9"/>
      <c r="B29" s="36"/>
      <c r="C29" s="34"/>
      <c r="D29" s="20"/>
      <c r="E29" s="20"/>
      <c r="F29" s="34"/>
      <c r="G29" s="35"/>
      <c r="H29" s="235"/>
      <c r="I29" s="236"/>
      <c r="J29" s="236"/>
      <c r="K29" s="237"/>
      <c r="L29" s="67"/>
      <c r="M29" s="36"/>
      <c r="N29" s="10"/>
      <c r="O29" s="37"/>
      <c r="P29" s="123"/>
    </row>
    <row r="30" spans="1:16" ht="12.95" customHeight="1" x14ac:dyDescent="0.15">
      <c r="A30" s="13"/>
      <c r="B30" s="38"/>
      <c r="C30" s="40"/>
      <c r="D30" s="22"/>
      <c r="E30" s="22"/>
      <c r="F30" s="40"/>
      <c r="G30" s="41"/>
      <c r="H30" s="229"/>
      <c r="I30" s="230"/>
      <c r="J30" s="230"/>
      <c r="K30" s="231"/>
      <c r="L30" s="70"/>
      <c r="M30" s="38"/>
      <c r="N30" s="14"/>
      <c r="O30" s="39"/>
    </row>
    <row r="31" spans="1:16" ht="12.95" customHeight="1" x14ac:dyDescent="0.15">
      <c r="A31" s="9"/>
      <c r="B31" s="36"/>
      <c r="C31" s="30"/>
      <c r="D31" s="24"/>
      <c r="E31" s="24"/>
      <c r="F31" s="30"/>
      <c r="G31" s="31"/>
      <c r="H31" s="232"/>
      <c r="I31" s="233"/>
      <c r="J31" s="233"/>
      <c r="K31" s="234"/>
      <c r="L31" s="69"/>
      <c r="M31" s="32"/>
      <c r="N31" s="12"/>
      <c r="O31" s="33"/>
    </row>
    <row r="32" spans="1:16" ht="12.95" customHeight="1" x14ac:dyDescent="0.15">
      <c r="A32" s="9"/>
      <c r="B32" s="36"/>
      <c r="C32" s="34"/>
      <c r="D32" s="42"/>
      <c r="E32" s="20"/>
      <c r="F32" s="34"/>
      <c r="G32" s="35"/>
      <c r="H32" s="235"/>
      <c r="I32" s="236"/>
      <c r="J32" s="236"/>
      <c r="K32" s="237"/>
      <c r="L32" s="67"/>
      <c r="M32" s="36"/>
      <c r="N32" s="10"/>
      <c r="O32" s="37"/>
      <c r="P32" s="123"/>
    </row>
    <row r="33" spans="1:15" ht="12.95" customHeight="1" x14ac:dyDescent="0.15">
      <c r="A33" s="9"/>
      <c r="B33" s="36"/>
      <c r="C33" s="40"/>
      <c r="D33" s="20"/>
      <c r="E33" s="22"/>
      <c r="F33" s="40"/>
      <c r="G33" s="35"/>
      <c r="H33" s="235"/>
      <c r="I33" s="236"/>
      <c r="J33" s="236"/>
      <c r="K33" s="237"/>
      <c r="L33" s="70"/>
      <c r="M33" s="36"/>
      <c r="N33" s="10"/>
      <c r="O33" s="37"/>
    </row>
    <row r="34" spans="1:15" ht="12.95" customHeight="1" x14ac:dyDescent="0.15">
      <c r="A34" s="11"/>
      <c r="B34" s="32"/>
      <c r="C34" s="34"/>
      <c r="D34" s="24"/>
      <c r="E34" s="20"/>
      <c r="F34" s="34"/>
      <c r="G34" s="31"/>
      <c r="H34" s="232"/>
      <c r="I34" s="233"/>
      <c r="J34" s="233"/>
      <c r="K34" s="234"/>
      <c r="L34" s="69"/>
      <c r="M34" s="32"/>
      <c r="N34" s="12"/>
      <c r="O34" s="33"/>
    </row>
    <row r="35" spans="1:15" ht="12.95" customHeight="1" x14ac:dyDescent="0.15">
      <c r="A35" s="9"/>
      <c r="B35" s="36"/>
      <c r="C35" s="34"/>
      <c r="D35" s="42"/>
      <c r="E35" s="20"/>
      <c r="F35" s="34"/>
      <c r="G35" s="35"/>
      <c r="H35" s="235"/>
      <c r="I35" s="236"/>
      <c r="J35" s="236"/>
      <c r="K35" s="237"/>
      <c r="L35" s="67"/>
      <c r="M35" s="36"/>
      <c r="N35" s="10"/>
      <c r="O35" s="37"/>
    </row>
    <row r="36" spans="1:15" ht="12.95" customHeight="1" x14ac:dyDescent="0.15">
      <c r="A36" s="13"/>
      <c r="B36" s="38"/>
      <c r="C36" s="34"/>
      <c r="D36" s="22"/>
      <c r="E36" s="20"/>
      <c r="F36" s="34"/>
      <c r="G36" s="41"/>
      <c r="H36" s="229"/>
      <c r="I36" s="230"/>
      <c r="J36" s="230"/>
      <c r="K36" s="231"/>
      <c r="L36" s="70"/>
      <c r="M36" s="38"/>
      <c r="N36" s="14"/>
      <c r="O36" s="39"/>
    </row>
    <row r="37" spans="1:15" ht="12.95" customHeight="1" x14ac:dyDescent="0.15">
      <c r="A37" s="11"/>
      <c r="B37" s="32"/>
      <c r="C37" s="30"/>
      <c r="D37" s="24"/>
      <c r="E37" s="24"/>
      <c r="F37" s="30"/>
      <c r="G37" s="31"/>
      <c r="H37" s="232"/>
      <c r="I37" s="233"/>
      <c r="J37" s="233"/>
      <c r="K37" s="234"/>
      <c r="L37" s="69"/>
      <c r="M37" s="32"/>
      <c r="N37" s="12"/>
      <c r="O37" s="33"/>
    </row>
    <row r="38" spans="1:15" ht="12.95" customHeight="1" x14ac:dyDescent="0.15">
      <c r="A38" s="9"/>
      <c r="B38" s="36"/>
      <c r="C38" s="34"/>
      <c r="D38" s="136"/>
      <c r="E38" s="20"/>
      <c r="F38" s="34"/>
      <c r="G38" s="35"/>
      <c r="H38" s="342"/>
      <c r="I38" s="343"/>
      <c r="J38" s="343"/>
      <c r="K38" s="344"/>
      <c r="L38" s="67"/>
      <c r="M38" s="36"/>
      <c r="N38" s="10"/>
      <c r="O38" s="37"/>
    </row>
    <row r="39" spans="1:15" ht="12.95" customHeight="1" x14ac:dyDescent="0.15">
      <c r="A39" s="13"/>
      <c r="B39" s="38"/>
      <c r="C39" s="40"/>
      <c r="D39" s="22"/>
      <c r="E39" s="22"/>
      <c r="F39" s="40"/>
      <c r="G39" s="41"/>
      <c r="H39" s="229"/>
      <c r="I39" s="230"/>
      <c r="J39" s="230"/>
      <c r="K39" s="231"/>
      <c r="L39" s="70"/>
      <c r="M39" s="38"/>
      <c r="N39" s="14"/>
      <c r="O39" s="39"/>
    </row>
    <row r="40" spans="1:15" ht="12.95" customHeight="1" x14ac:dyDescent="0.15">
      <c r="A40" s="11"/>
      <c r="B40" s="36"/>
      <c r="C40" s="34"/>
      <c r="D40" s="20"/>
      <c r="E40" s="20"/>
      <c r="F40" s="34"/>
      <c r="G40" s="35"/>
      <c r="H40" s="235"/>
      <c r="I40" s="236"/>
      <c r="J40" s="236"/>
      <c r="K40" s="237"/>
      <c r="L40" s="69"/>
      <c r="M40" s="36"/>
      <c r="N40" s="10"/>
      <c r="O40" s="37"/>
    </row>
    <row r="41" spans="1:15" ht="12.95" customHeight="1" x14ac:dyDescent="0.15">
      <c r="A41" s="138"/>
      <c r="B41" s="36"/>
      <c r="C41" s="34"/>
      <c r="D41" s="42"/>
      <c r="E41" s="20"/>
      <c r="F41" s="34"/>
      <c r="G41" s="35"/>
      <c r="H41" s="235"/>
      <c r="I41" s="236"/>
      <c r="J41" s="236"/>
      <c r="K41" s="237"/>
      <c r="L41" s="67"/>
      <c r="M41" s="36"/>
      <c r="N41" s="10"/>
      <c r="O41" s="37"/>
    </row>
    <row r="42" spans="1:15" ht="12.95" customHeight="1" x14ac:dyDescent="0.15">
      <c r="A42" s="13"/>
      <c r="B42" s="36"/>
      <c r="C42" s="34"/>
      <c r="D42" s="20"/>
      <c r="E42" s="20"/>
      <c r="F42" s="34"/>
      <c r="G42" s="35"/>
      <c r="H42" s="235"/>
      <c r="I42" s="236"/>
      <c r="J42" s="236"/>
      <c r="K42" s="237"/>
      <c r="L42" s="70"/>
      <c r="M42" s="36"/>
      <c r="N42" s="10"/>
      <c r="O42" s="37"/>
    </row>
    <row r="43" spans="1:15" ht="12.95" customHeight="1" x14ac:dyDescent="0.15">
      <c r="A43" s="11"/>
      <c r="B43" s="32"/>
      <c r="C43" s="30"/>
      <c r="D43" s="24"/>
      <c r="E43" s="24"/>
      <c r="F43" s="30"/>
      <c r="G43" s="31"/>
      <c r="H43" s="232"/>
      <c r="I43" s="233"/>
      <c r="J43" s="233"/>
      <c r="K43" s="234"/>
      <c r="L43" s="69"/>
      <c r="M43" s="32"/>
      <c r="N43" s="12"/>
      <c r="O43" s="33"/>
    </row>
    <row r="44" spans="1:15" ht="12.95" customHeight="1" x14ac:dyDescent="0.15">
      <c r="A44" s="9"/>
      <c r="B44" s="36"/>
      <c r="C44" s="34"/>
      <c r="D44" s="42"/>
      <c r="E44" s="20"/>
      <c r="F44" s="34"/>
      <c r="G44" s="35"/>
      <c r="H44" s="235"/>
      <c r="I44" s="236"/>
      <c r="J44" s="236"/>
      <c r="K44" s="237"/>
      <c r="L44" s="67"/>
      <c r="M44" s="36"/>
      <c r="N44" s="10"/>
      <c r="O44" s="37"/>
    </row>
    <row r="45" spans="1:15" ht="12.95" customHeight="1" x14ac:dyDescent="0.15">
      <c r="A45" s="13"/>
      <c r="B45" s="38"/>
      <c r="C45" s="40"/>
      <c r="D45" s="22"/>
      <c r="E45" s="22"/>
      <c r="F45" s="40"/>
      <c r="G45" s="41"/>
      <c r="H45" s="229"/>
      <c r="I45" s="230"/>
      <c r="J45" s="230"/>
      <c r="K45" s="231"/>
      <c r="L45" s="70"/>
      <c r="M45" s="38"/>
      <c r="N45" s="14"/>
      <c r="O45" s="39"/>
    </row>
    <row r="46" spans="1:15" ht="12.95" customHeight="1" x14ac:dyDescent="0.15">
      <c r="A46" s="11"/>
      <c r="B46" s="32"/>
      <c r="C46" s="34"/>
      <c r="D46" s="24"/>
      <c r="E46" s="20"/>
      <c r="F46" s="34"/>
      <c r="G46" s="31"/>
      <c r="H46" s="232"/>
      <c r="I46" s="233"/>
      <c r="J46" s="233"/>
      <c r="K46" s="234"/>
      <c r="L46" s="69"/>
      <c r="M46" s="32"/>
      <c r="N46" s="12"/>
      <c r="O46" s="33"/>
    </row>
    <row r="47" spans="1:15" ht="12.95" customHeight="1" x14ac:dyDescent="0.15">
      <c r="A47" s="9"/>
      <c r="B47" s="36"/>
      <c r="C47" s="34"/>
      <c r="D47" s="20"/>
      <c r="E47" s="20"/>
      <c r="F47" s="34"/>
      <c r="G47" s="35"/>
      <c r="H47" s="342"/>
      <c r="I47" s="343"/>
      <c r="J47" s="343"/>
      <c r="K47" s="344"/>
      <c r="L47" s="67"/>
      <c r="M47" s="36"/>
      <c r="N47" s="10"/>
      <c r="O47" s="37"/>
    </row>
    <row r="48" spans="1:15" ht="12.95" customHeight="1" x14ac:dyDescent="0.15">
      <c r="A48" s="13"/>
      <c r="B48" s="38"/>
      <c r="C48" s="34"/>
      <c r="D48" s="22"/>
      <c r="E48" s="20"/>
      <c r="F48" s="34"/>
      <c r="G48" s="41"/>
      <c r="H48" s="229"/>
      <c r="I48" s="230"/>
      <c r="J48" s="230"/>
      <c r="K48" s="231"/>
      <c r="L48" s="70"/>
      <c r="M48" s="38"/>
      <c r="N48" s="14"/>
      <c r="O48" s="39"/>
    </row>
    <row r="49" spans="1:15" ht="12.95" customHeight="1" x14ac:dyDescent="0.15">
      <c r="A49" s="11"/>
      <c r="B49" s="32"/>
      <c r="C49" s="30"/>
      <c r="D49" s="43"/>
      <c r="E49" s="24"/>
      <c r="F49" s="30"/>
      <c r="G49" s="31"/>
      <c r="H49" s="232"/>
      <c r="I49" s="233"/>
      <c r="J49" s="233"/>
      <c r="K49" s="234"/>
      <c r="L49" s="69"/>
      <c r="M49" s="32"/>
      <c r="N49" s="12"/>
      <c r="O49" s="33"/>
    </row>
    <row r="50" spans="1:15" ht="12.95" customHeight="1" x14ac:dyDescent="0.15">
      <c r="A50" s="9"/>
      <c r="B50" s="36"/>
      <c r="C50" s="34"/>
      <c r="D50" s="42"/>
      <c r="E50" s="20"/>
      <c r="F50" s="34"/>
      <c r="G50" s="35"/>
      <c r="H50" s="235"/>
      <c r="I50" s="236"/>
      <c r="J50" s="236"/>
      <c r="K50" s="237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44"/>
      <c r="E51" s="22"/>
      <c r="F51" s="40"/>
      <c r="G51" s="41"/>
      <c r="H51" s="229"/>
      <c r="I51" s="230"/>
      <c r="J51" s="230"/>
      <c r="K51" s="231"/>
      <c r="L51" s="70"/>
      <c r="M51" s="38"/>
      <c r="N51" s="14"/>
      <c r="O51" s="39"/>
    </row>
    <row r="52" spans="1:15" ht="12.95" customHeight="1" x14ac:dyDescent="0.15">
      <c r="A52" s="9"/>
      <c r="B52" s="36"/>
      <c r="C52" s="34"/>
      <c r="D52" s="42"/>
      <c r="E52" s="20"/>
      <c r="F52" s="34"/>
      <c r="G52" s="35"/>
      <c r="H52" s="232"/>
      <c r="I52" s="233"/>
      <c r="J52" s="233"/>
      <c r="K52" s="234"/>
      <c r="L52" s="69"/>
      <c r="M52" s="36"/>
      <c r="N52" s="10"/>
      <c r="O52" s="37"/>
    </row>
    <row r="53" spans="1:15" ht="12.95" customHeight="1" x14ac:dyDescent="0.15">
      <c r="A53" s="9"/>
      <c r="B53" s="36"/>
      <c r="C53" s="34"/>
      <c r="D53" s="42"/>
      <c r="E53" s="20"/>
      <c r="F53" s="34"/>
      <c r="G53" s="35"/>
      <c r="H53" s="235"/>
      <c r="I53" s="236"/>
      <c r="J53" s="236"/>
      <c r="K53" s="237"/>
      <c r="L53" s="67"/>
      <c r="M53" s="36"/>
      <c r="N53" s="10"/>
      <c r="O53" s="37"/>
    </row>
    <row r="54" spans="1:15" ht="12.95" customHeight="1" x14ac:dyDescent="0.15">
      <c r="A54" s="9"/>
      <c r="B54" s="36"/>
      <c r="C54" s="34"/>
      <c r="D54" s="42"/>
      <c r="E54" s="20"/>
      <c r="F54" s="34"/>
      <c r="G54" s="35"/>
      <c r="H54" s="235"/>
      <c r="I54" s="236"/>
      <c r="J54" s="236"/>
      <c r="K54" s="237"/>
      <c r="L54" s="70"/>
      <c r="M54" s="36"/>
      <c r="N54" s="10"/>
      <c r="O54" s="37"/>
    </row>
    <row r="55" spans="1:15" ht="12.95" customHeight="1" x14ac:dyDescent="0.15">
      <c r="A55" s="11"/>
      <c r="B55" s="32"/>
      <c r="C55" s="30"/>
      <c r="D55" s="43"/>
      <c r="E55" s="24"/>
      <c r="F55" s="30"/>
      <c r="G55" s="31"/>
      <c r="H55" s="232"/>
      <c r="I55" s="233"/>
      <c r="J55" s="233"/>
      <c r="K55" s="234"/>
      <c r="L55" s="69"/>
      <c r="M55" s="32"/>
      <c r="N55" s="12"/>
      <c r="O55" s="33"/>
    </row>
    <row r="56" spans="1:15" ht="12.95" customHeight="1" x14ac:dyDescent="0.15">
      <c r="A56" s="9"/>
      <c r="B56" s="36"/>
      <c r="C56" s="34"/>
      <c r="D56" s="42"/>
      <c r="E56" s="20"/>
      <c r="F56" s="34"/>
      <c r="G56" s="35"/>
      <c r="H56" s="235"/>
      <c r="I56" s="236"/>
      <c r="J56" s="236"/>
      <c r="K56" s="237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44"/>
      <c r="E57" s="22"/>
      <c r="F57" s="40"/>
      <c r="G57" s="41"/>
      <c r="H57" s="229"/>
      <c r="I57" s="230"/>
      <c r="J57" s="230"/>
      <c r="K57" s="231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43"/>
      <c r="E58" s="24"/>
      <c r="F58" s="30"/>
      <c r="G58" s="31"/>
      <c r="H58" s="232"/>
      <c r="I58" s="233"/>
      <c r="J58" s="233"/>
      <c r="K58" s="234"/>
      <c r="L58" s="69"/>
      <c r="M58" s="32"/>
      <c r="N58" s="12"/>
      <c r="O58" s="33"/>
    </row>
    <row r="59" spans="1:15" ht="12.95" customHeight="1" x14ac:dyDescent="0.15">
      <c r="A59" s="9"/>
      <c r="B59" s="36"/>
      <c r="C59" s="34"/>
      <c r="D59" s="42"/>
      <c r="E59" s="20"/>
      <c r="F59" s="34"/>
      <c r="G59" s="35"/>
      <c r="H59" s="235"/>
      <c r="I59" s="236"/>
      <c r="J59" s="236"/>
      <c r="K59" s="237"/>
      <c r="L59" s="67"/>
      <c r="M59" s="36"/>
      <c r="N59" s="10"/>
      <c r="O59" s="37"/>
    </row>
    <row r="60" spans="1:15" ht="12.95" customHeight="1" x14ac:dyDescent="0.15">
      <c r="A60" s="13"/>
      <c r="B60" s="38"/>
      <c r="C60" s="40"/>
      <c r="D60" s="44"/>
      <c r="E60" s="22"/>
      <c r="F60" s="40"/>
      <c r="G60" s="41"/>
      <c r="H60" s="229"/>
      <c r="I60" s="230"/>
      <c r="J60" s="230"/>
      <c r="K60" s="231"/>
      <c r="L60" s="70"/>
      <c r="M60" s="38"/>
      <c r="N60" s="14"/>
      <c r="O60" s="39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232"/>
      <c r="I61" s="233"/>
      <c r="J61" s="233"/>
      <c r="K61" s="234"/>
      <c r="L61" s="25"/>
      <c r="M61" s="32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35"/>
      <c r="I62" s="236"/>
      <c r="J62" s="236"/>
      <c r="K62" s="237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238"/>
      <c r="I63" s="239"/>
      <c r="J63" s="239"/>
      <c r="K63" s="240"/>
      <c r="L63" s="68"/>
      <c r="M63" s="51"/>
      <c r="N63" s="16"/>
      <c r="O63" s="84"/>
    </row>
    <row r="64" spans="1:15" ht="18" customHeight="1" x14ac:dyDescent="0.15">
      <c r="D64" s="241"/>
      <c r="E64" s="241"/>
      <c r="F64" s="241"/>
      <c r="G64" s="241"/>
      <c r="H64" s="241"/>
      <c r="I64" s="241"/>
      <c r="J64" s="241"/>
      <c r="K64" s="241"/>
    </row>
  </sheetData>
  <mergeCells count="68">
    <mergeCell ref="M18:N18"/>
    <mergeCell ref="M12:N12"/>
    <mergeCell ref="H9:K9"/>
    <mergeCell ref="B3:C3"/>
    <mergeCell ref="D3:F3"/>
    <mergeCell ref="H3:K3"/>
    <mergeCell ref="M3:O3"/>
    <mergeCell ref="H7:K7"/>
    <mergeCell ref="H4:K4"/>
    <mergeCell ref="H5:K5"/>
    <mergeCell ref="H6:K6"/>
    <mergeCell ref="M6:N6"/>
    <mergeCell ref="H8:K8"/>
    <mergeCell ref="M9:N9"/>
    <mergeCell ref="H19:K19"/>
    <mergeCell ref="H10:K10"/>
    <mergeCell ref="H11:K11"/>
    <mergeCell ref="H12:K12"/>
    <mergeCell ref="H14:K14"/>
    <mergeCell ref="H16:K16"/>
    <mergeCell ref="H17:K17"/>
    <mergeCell ref="H18:K18"/>
    <mergeCell ref="H30:K30"/>
    <mergeCell ref="H31:K31"/>
    <mergeCell ref="H32:K32"/>
    <mergeCell ref="H22:K22"/>
    <mergeCell ref="H23:K23"/>
    <mergeCell ref="H24:K24"/>
    <mergeCell ref="H20:K20"/>
    <mergeCell ref="H21:K21"/>
    <mergeCell ref="H25:K25"/>
    <mergeCell ref="H26:K26"/>
    <mergeCell ref="H27:K27"/>
    <mergeCell ref="M24:N24"/>
    <mergeCell ref="H45:K45"/>
    <mergeCell ref="H34:K34"/>
    <mergeCell ref="H35:K35"/>
    <mergeCell ref="H36:K36"/>
    <mergeCell ref="H37:K37"/>
    <mergeCell ref="H38:K38"/>
    <mergeCell ref="H39:K39"/>
    <mergeCell ref="H40:K40"/>
    <mergeCell ref="H41:K41"/>
    <mergeCell ref="H42:K42"/>
    <mergeCell ref="H43:K43"/>
    <mergeCell ref="H44:K44"/>
    <mergeCell ref="H33:K33"/>
    <mergeCell ref="H28:K28"/>
    <mergeCell ref="H29:K29"/>
    <mergeCell ref="H57:K57"/>
    <mergeCell ref="H46:K46"/>
    <mergeCell ref="H47:K47"/>
    <mergeCell ref="H48:K48"/>
    <mergeCell ref="H49:K49"/>
    <mergeCell ref="H50:K50"/>
    <mergeCell ref="H51:K51"/>
    <mergeCell ref="H52:K52"/>
    <mergeCell ref="H53:K53"/>
    <mergeCell ref="H54:K54"/>
    <mergeCell ref="H55:K55"/>
    <mergeCell ref="H56:K56"/>
    <mergeCell ref="D64:K64"/>
    <mergeCell ref="H58:K58"/>
    <mergeCell ref="H59:K59"/>
    <mergeCell ref="H60:K60"/>
    <mergeCell ref="H61:K61"/>
    <mergeCell ref="H62:K62"/>
    <mergeCell ref="H63:K63"/>
  </mergeCells>
  <phoneticPr fontId="1"/>
  <conditionalFormatting sqref="H4:K9 H22:K25">
    <cfRule type="cellIs" dxfId="131" priority="2" stopIfTrue="1" operator="equal">
      <formula>$L4</formula>
    </cfRule>
  </conditionalFormatting>
  <conditionalFormatting sqref="H13:K18">
    <cfRule type="cellIs" dxfId="130" priority="1" stopIfTrue="1" operator="equal">
      <formula>$L13</formula>
    </cfRule>
  </conditionalFormatting>
  <conditionalFormatting sqref="H27:K28">
    <cfRule type="cellIs" dxfId="129" priority="17" stopIfTrue="1" operator="equal">
      <formula>$L27</formula>
    </cfRule>
  </conditionalFormatting>
  <conditionalFormatting sqref="H30:K31">
    <cfRule type="cellIs" dxfId="128" priority="16" stopIfTrue="1" operator="equal">
      <formula>$L30</formula>
    </cfRule>
  </conditionalFormatting>
  <conditionalFormatting sqref="H34:K34">
    <cfRule type="cellIs" dxfId="127" priority="12" stopIfTrue="1" operator="equal">
      <formula>$L34</formula>
    </cfRule>
  </conditionalFormatting>
  <conditionalFormatting sqref="H38:K38">
    <cfRule type="cellIs" dxfId="126" priority="6" stopIfTrue="1" operator="equal">
      <formula>$L38</formula>
    </cfRule>
  </conditionalFormatting>
  <conditionalFormatting sqref="H40:K45">
    <cfRule type="cellIs" dxfId="125" priority="4" stopIfTrue="1" operator="equal">
      <formula>$L40</formula>
    </cfRule>
  </conditionalFormatting>
  <conditionalFormatting sqref="H47:K47">
    <cfRule type="cellIs" dxfId="124" priority="13" stopIfTrue="1" operator="equal">
      <formula>$L47</formula>
    </cfRule>
  </conditionalFormatting>
  <conditionalFormatting sqref="H49:K63">
    <cfRule type="cellIs" dxfId="123" priority="26" stopIfTrue="1" operator="equal">
      <formula>$L49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4"/>
  <sheetViews>
    <sheetView showGridLines="0" showZeros="0" view="pageBreakPreview" zoomScaleNormal="100" zoomScaleSheetLayoutView="100" workbookViewId="0">
      <selection activeCell="E25" sqref="E25:E26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科目別内訳!A20</f>
        <v>　6　木工事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6" ht="12.95" customHeight="1" x14ac:dyDescent="0.15">
      <c r="A4" s="11"/>
      <c r="B4" s="32"/>
      <c r="C4" s="73"/>
      <c r="D4" s="24"/>
      <c r="E4" s="24"/>
      <c r="F4" s="30"/>
      <c r="G4" s="31"/>
      <c r="H4" s="232"/>
      <c r="I4" s="233"/>
      <c r="J4" s="233"/>
      <c r="K4" s="234"/>
      <c r="L4" s="75"/>
      <c r="M4" s="32"/>
      <c r="N4" s="12"/>
      <c r="O4" s="33"/>
    </row>
    <row r="5" spans="1:16" ht="12.95" customHeight="1" x14ac:dyDescent="0.15">
      <c r="A5" s="9" t="s">
        <v>256</v>
      </c>
      <c r="B5" s="36" t="s">
        <v>370</v>
      </c>
      <c r="C5" s="34"/>
      <c r="D5" s="42">
        <v>4.5999999999999996</v>
      </c>
      <c r="E5" s="20"/>
      <c r="F5" s="34"/>
      <c r="G5" s="35" t="s">
        <v>57</v>
      </c>
      <c r="H5" s="235"/>
      <c r="I5" s="236"/>
      <c r="J5" s="236"/>
      <c r="K5" s="237"/>
      <c r="L5" s="67"/>
      <c r="M5" s="36"/>
      <c r="N5" s="10"/>
      <c r="O5" s="37"/>
      <c r="P5" s="160"/>
    </row>
    <row r="6" spans="1:16" ht="12.95" customHeight="1" x14ac:dyDescent="0.15">
      <c r="A6" s="9"/>
      <c r="B6" s="36" t="s">
        <v>647</v>
      </c>
      <c r="C6" s="34"/>
      <c r="D6" s="42"/>
      <c r="E6" s="20"/>
      <c r="F6" s="34"/>
      <c r="G6" s="35"/>
      <c r="H6" s="235"/>
      <c r="I6" s="236"/>
      <c r="J6" s="236"/>
      <c r="K6" s="237"/>
      <c r="L6" s="21"/>
      <c r="M6" s="347"/>
      <c r="N6" s="348"/>
      <c r="O6" s="37"/>
    </row>
    <row r="7" spans="1:16" ht="12.95" customHeight="1" x14ac:dyDescent="0.15">
      <c r="A7" s="11"/>
      <c r="B7" s="32"/>
      <c r="C7" s="30"/>
      <c r="D7" s="24"/>
      <c r="E7" s="24"/>
      <c r="F7" s="30"/>
      <c r="G7" s="31"/>
      <c r="H7" s="232"/>
      <c r="I7" s="233"/>
      <c r="J7" s="233"/>
      <c r="K7" s="234"/>
      <c r="L7" s="69"/>
      <c r="M7" s="32"/>
      <c r="N7" s="12"/>
      <c r="O7" s="33"/>
    </row>
    <row r="8" spans="1:16" ht="12.95" customHeight="1" x14ac:dyDescent="0.15">
      <c r="A8" s="9" t="s">
        <v>76</v>
      </c>
      <c r="B8" s="36" t="s">
        <v>77</v>
      </c>
      <c r="C8" s="34"/>
      <c r="D8" s="42">
        <v>0.1</v>
      </c>
      <c r="E8" s="20"/>
      <c r="F8" s="34"/>
      <c r="G8" s="35" t="s">
        <v>57</v>
      </c>
      <c r="H8" s="235"/>
      <c r="I8" s="236"/>
      <c r="J8" s="236"/>
      <c r="K8" s="237"/>
      <c r="L8" s="67"/>
      <c r="M8" s="235"/>
      <c r="N8" s="236"/>
      <c r="O8" s="37"/>
      <c r="P8" s="160"/>
    </row>
    <row r="9" spans="1:16" ht="12.95" customHeight="1" x14ac:dyDescent="0.15">
      <c r="A9" s="13"/>
      <c r="B9" s="38" t="s">
        <v>257</v>
      </c>
      <c r="C9" s="40"/>
      <c r="D9" s="22"/>
      <c r="E9" s="22"/>
      <c r="F9" s="40"/>
      <c r="G9" s="41"/>
      <c r="H9" s="229"/>
      <c r="I9" s="230"/>
      <c r="J9" s="230"/>
      <c r="K9" s="231"/>
      <c r="L9" s="70"/>
      <c r="M9" s="38"/>
      <c r="N9" s="14"/>
      <c r="O9" s="39"/>
    </row>
    <row r="10" spans="1:16" ht="12.95" customHeight="1" x14ac:dyDescent="0.15">
      <c r="A10" s="11"/>
      <c r="B10" s="32"/>
      <c r="C10" s="30"/>
      <c r="D10" s="24"/>
      <c r="E10" s="24"/>
      <c r="F10" s="30"/>
      <c r="G10" s="31"/>
      <c r="H10" s="232"/>
      <c r="I10" s="233"/>
      <c r="J10" s="233"/>
      <c r="K10" s="234"/>
      <c r="L10" s="69"/>
      <c r="M10" s="32"/>
      <c r="N10" s="12"/>
      <c r="O10" s="33"/>
    </row>
    <row r="11" spans="1:16" ht="12.95" customHeight="1" x14ac:dyDescent="0.15">
      <c r="A11" s="9" t="s">
        <v>258</v>
      </c>
      <c r="B11" s="36" t="s">
        <v>259</v>
      </c>
      <c r="C11" s="34"/>
      <c r="D11" s="20">
        <v>323</v>
      </c>
      <c r="E11" s="20"/>
      <c r="F11" s="34"/>
      <c r="G11" s="35" t="s">
        <v>57</v>
      </c>
      <c r="H11" s="235"/>
      <c r="I11" s="236"/>
      <c r="J11" s="236"/>
      <c r="K11" s="237"/>
      <c r="L11" s="67"/>
      <c r="M11" s="235"/>
      <c r="N11" s="236"/>
      <c r="O11" s="37"/>
      <c r="P11" s="160"/>
    </row>
    <row r="12" spans="1:16" ht="12.95" customHeight="1" x14ac:dyDescent="0.15">
      <c r="A12" s="13"/>
      <c r="B12" s="38"/>
      <c r="C12" s="40"/>
      <c r="D12" s="22"/>
      <c r="E12" s="22"/>
      <c r="F12" s="40"/>
      <c r="G12" s="41"/>
      <c r="H12" s="229"/>
      <c r="I12" s="230"/>
      <c r="J12" s="230"/>
      <c r="K12" s="231"/>
      <c r="L12" s="70"/>
      <c r="M12" s="38"/>
      <c r="N12" s="14"/>
      <c r="O12" s="39"/>
    </row>
    <row r="13" spans="1:16" ht="12.95" customHeight="1" x14ac:dyDescent="0.15">
      <c r="A13" s="11"/>
      <c r="B13" s="36"/>
      <c r="C13" s="30"/>
      <c r="D13" s="24"/>
      <c r="E13" s="24"/>
      <c r="F13" s="30"/>
      <c r="G13" s="31"/>
      <c r="H13" s="28"/>
      <c r="I13" s="24"/>
      <c r="J13" s="24"/>
      <c r="K13" s="25"/>
      <c r="L13" s="69"/>
      <c r="M13" s="36"/>
      <c r="N13" s="10"/>
      <c r="O13" s="37"/>
    </row>
    <row r="14" spans="1:16" ht="12.95" customHeight="1" x14ac:dyDescent="0.15">
      <c r="A14" s="9" t="s">
        <v>258</v>
      </c>
      <c r="B14" s="36" t="s">
        <v>260</v>
      </c>
      <c r="C14" s="34"/>
      <c r="D14" s="42">
        <v>22.8</v>
      </c>
      <c r="E14" s="20"/>
      <c r="F14" s="34"/>
      <c r="G14" s="35" t="s">
        <v>71</v>
      </c>
      <c r="H14" s="235"/>
      <c r="I14" s="236"/>
      <c r="J14" s="236"/>
      <c r="K14" s="237"/>
      <c r="L14" s="67"/>
      <c r="M14" s="235"/>
      <c r="N14" s="236"/>
      <c r="O14" s="37"/>
      <c r="P14" s="160"/>
    </row>
    <row r="15" spans="1:16" ht="12.95" customHeight="1" x14ac:dyDescent="0.15">
      <c r="A15" s="9"/>
      <c r="B15" s="36" t="s">
        <v>261</v>
      </c>
      <c r="C15" s="34"/>
      <c r="D15" s="20"/>
      <c r="E15" s="20"/>
      <c r="F15" s="34"/>
      <c r="G15" s="35"/>
      <c r="H15" s="29"/>
      <c r="I15" s="20"/>
      <c r="J15" s="20"/>
      <c r="K15" s="21"/>
      <c r="L15" s="67"/>
      <c r="M15" s="36"/>
      <c r="N15" s="10"/>
      <c r="O15" s="37"/>
    </row>
    <row r="16" spans="1:16" ht="12.95" customHeight="1" x14ac:dyDescent="0.15">
      <c r="A16" s="11"/>
      <c r="B16" s="32"/>
      <c r="C16" s="30"/>
      <c r="D16" s="24"/>
      <c r="E16" s="24"/>
      <c r="F16" s="30"/>
      <c r="G16" s="31"/>
      <c r="H16" s="28"/>
      <c r="I16" s="24"/>
      <c r="J16" s="24"/>
      <c r="K16" s="25"/>
      <c r="L16" s="69"/>
      <c r="M16" s="32"/>
      <c r="N16" s="12"/>
      <c r="O16" s="33"/>
    </row>
    <row r="17" spans="1:16" ht="12.95" customHeight="1" x14ac:dyDescent="0.15">
      <c r="A17" s="9" t="s">
        <v>258</v>
      </c>
      <c r="B17" s="36" t="s">
        <v>262</v>
      </c>
      <c r="C17" s="34"/>
      <c r="D17" s="42">
        <v>3.8</v>
      </c>
      <c r="E17" s="20"/>
      <c r="F17" s="34"/>
      <c r="G17" s="35" t="s">
        <v>71</v>
      </c>
      <c r="H17" s="235"/>
      <c r="I17" s="236"/>
      <c r="J17" s="236"/>
      <c r="K17" s="237"/>
      <c r="L17" s="67"/>
      <c r="M17" s="235"/>
      <c r="N17" s="236"/>
      <c r="O17" s="37"/>
      <c r="P17" s="160"/>
    </row>
    <row r="18" spans="1:16" ht="12.95" customHeight="1" x14ac:dyDescent="0.15">
      <c r="A18" s="13"/>
      <c r="B18" s="38"/>
      <c r="C18" s="40"/>
      <c r="D18" s="22"/>
      <c r="E18" s="22"/>
      <c r="F18" s="40"/>
      <c r="G18" s="41"/>
      <c r="H18" s="27"/>
      <c r="I18" s="22"/>
      <c r="J18" s="22"/>
      <c r="K18" s="23"/>
      <c r="L18" s="70"/>
      <c r="M18" s="38"/>
      <c r="N18" s="14"/>
      <c r="O18" s="39"/>
    </row>
    <row r="19" spans="1:16" ht="12.95" customHeight="1" x14ac:dyDescent="0.15">
      <c r="A19" s="11"/>
      <c r="B19" s="32"/>
      <c r="C19" s="30"/>
      <c r="D19" s="24"/>
      <c r="E19" s="24"/>
      <c r="F19" s="30"/>
      <c r="G19" s="31"/>
      <c r="H19" s="28"/>
      <c r="I19" s="24"/>
      <c r="J19" s="24"/>
      <c r="K19" s="25"/>
      <c r="L19" s="69"/>
      <c r="M19" s="32"/>
      <c r="N19" s="12"/>
      <c r="O19" s="33"/>
    </row>
    <row r="20" spans="1:16" ht="12.95" customHeight="1" x14ac:dyDescent="0.15">
      <c r="A20" s="9" t="s">
        <v>258</v>
      </c>
      <c r="B20" s="36" t="s">
        <v>371</v>
      </c>
      <c r="C20" s="34"/>
      <c r="D20" s="42">
        <v>59.1</v>
      </c>
      <c r="E20" s="20"/>
      <c r="F20" s="34"/>
      <c r="G20" s="35" t="s">
        <v>71</v>
      </c>
      <c r="H20" s="235"/>
      <c r="I20" s="236"/>
      <c r="J20" s="236"/>
      <c r="K20" s="237"/>
      <c r="L20" s="67"/>
      <c r="M20" s="235"/>
      <c r="N20" s="236"/>
      <c r="O20" s="37"/>
      <c r="P20" s="160"/>
    </row>
    <row r="21" spans="1:16" ht="12.95" customHeight="1" x14ac:dyDescent="0.15">
      <c r="A21" s="13"/>
      <c r="B21" s="38"/>
      <c r="C21" s="40"/>
      <c r="D21" s="22"/>
      <c r="E21" s="22"/>
      <c r="F21" s="40"/>
      <c r="G21" s="41"/>
      <c r="H21" s="27"/>
      <c r="I21" s="22"/>
      <c r="J21" s="22"/>
      <c r="K21" s="23"/>
      <c r="L21" s="70"/>
      <c r="M21" s="38"/>
      <c r="N21" s="14"/>
      <c r="O21" s="39"/>
    </row>
    <row r="22" spans="1:16" ht="12.95" customHeight="1" x14ac:dyDescent="0.15">
      <c r="A22" s="11"/>
      <c r="B22" s="32"/>
      <c r="C22" s="30"/>
      <c r="D22" s="24"/>
      <c r="E22" s="24"/>
      <c r="F22" s="30"/>
      <c r="G22" s="31"/>
      <c r="H22" s="232"/>
      <c r="I22" s="233"/>
      <c r="J22" s="233"/>
      <c r="K22" s="234"/>
      <c r="L22" s="69"/>
      <c r="M22" s="32"/>
      <c r="N22" s="12"/>
      <c r="O22" s="33"/>
    </row>
    <row r="23" spans="1:16" ht="12.95" customHeight="1" x14ac:dyDescent="0.15">
      <c r="A23" s="9"/>
      <c r="B23" s="36"/>
      <c r="C23" s="34"/>
      <c r="D23" s="42"/>
      <c r="E23" s="20"/>
      <c r="F23" s="34"/>
      <c r="G23" s="35"/>
      <c r="H23" s="235"/>
      <c r="I23" s="236"/>
      <c r="J23" s="236"/>
      <c r="K23" s="237"/>
      <c r="L23" s="67"/>
      <c r="M23" s="235"/>
      <c r="N23" s="236"/>
      <c r="O23" s="37"/>
      <c r="P23" s="160"/>
    </row>
    <row r="24" spans="1:16" ht="12.95" customHeight="1" x14ac:dyDescent="0.15">
      <c r="A24" s="13"/>
      <c r="B24" s="38"/>
      <c r="C24" s="40"/>
      <c r="D24" s="22"/>
      <c r="E24" s="22"/>
      <c r="F24" s="40"/>
      <c r="G24" s="41"/>
      <c r="H24" s="229"/>
      <c r="I24" s="230"/>
      <c r="J24" s="230"/>
      <c r="K24" s="231"/>
      <c r="L24" s="70"/>
      <c r="M24" s="38"/>
      <c r="N24" s="14"/>
      <c r="O24" s="39"/>
    </row>
    <row r="25" spans="1:16" ht="12.95" customHeight="1" x14ac:dyDescent="0.15">
      <c r="A25" s="11"/>
      <c r="B25" s="32"/>
      <c r="C25" s="30"/>
      <c r="D25" s="24"/>
      <c r="E25" s="24"/>
      <c r="F25" s="30"/>
      <c r="G25" s="31"/>
      <c r="H25" s="232"/>
      <c r="I25" s="233"/>
      <c r="J25" s="233"/>
      <c r="K25" s="234"/>
      <c r="L25" s="69"/>
      <c r="M25" s="32"/>
      <c r="N25" s="12"/>
      <c r="O25" s="33"/>
    </row>
    <row r="26" spans="1:16" ht="12.95" customHeight="1" x14ac:dyDescent="0.15">
      <c r="A26" s="9"/>
      <c r="B26" s="36"/>
      <c r="C26" s="34"/>
      <c r="D26" s="20"/>
      <c r="E26" s="20"/>
      <c r="F26" s="34"/>
      <c r="G26" s="35"/>
      <c r="H26" s="235"/>
      <c r="I26" s="236"/>
      <c r="J26" s="236"/>
      <c r="K26" s="237"/>
      <c r="L26" s="67"/>
      <c r="M26" s="36"/>
      <c r="N26" s="10"/>
      <c r="O26" s="37"/>
      <c r="P26" s="123"/>
    </row>
    <row r="27" spans="1:16" ht="12.95" customHeight="1" x14ac:dyDescent="0.15">
      <c r="A27" s="13"/>
      <c r="B27" s="38"/>
      <c r="C27" s="40"/>
      <c r="D27" s="22"/>
      <c r="E27" s="22"/>
      <c r="F27" s="40"/>
      <c r="G27" s="41"/>
      <c r="H27" s="229"/>
      <c r="I27" s="230"/>
      <c r="J27" s="230"/>
      <c r="K27" s="231"/>
      <c r="L27" s="70"/>
      <c r="M27" s="38"/>
      <c r="N27" s="14"/>
      <c r="O27" s="39"/>
    </row>
    <row r="28" spans="1:16" ht="12.95" customHeight="1" x14ac:dyDescent="0.15">
      <c r="A28" s="11"/>
      <c r="B28" s="32"/>
      <c r="C28" s="30"/>
      <c r="D28" s="43"/>
      <c r="E28" s="24"/>
      <c r="F28" s="30"/>
      <c r="G28" s="31"/>
      <c r="H28" s="232"/>
      <c r="I28" s="233"/>
      <c r="J28" s="233"/>
      <c r="K28" s="234"/>
      <c r="L28" s="69"/>
      <c r="M28" s="32"/>
      <c r="N28" s="12"/>
      <c r="O28" s="33"/>
    </row>
    <row r="29" spans="1:16" ht="12.95" customHeight="1" x14ac:dyDescent="0.15">
      <c r="A29" s="9"/>
      <c r="B29" s="36"/>
      <c r="C29" s="34"/>
      <c r="D29" s="42"/>
      <c r="E29" s="20"/>
      <c r="F29" s="34"/>
      <c r="G29" s="35"/>
      <c r="H29" s="235"/>
      <c r="I29" s="236"/>
      <c r="J29" s="236"/>
      <c r="K29" s="237"/>
      <c r="L29" s="67"/>
      <c r="M29" s="36"/>
      <c r="N29" s="10"/>
      <c r="O29" s="37"/>
      <c r="P29" s="160"/>
    </row>
    <row r="30" spans="1:16" ht="12.95" customHeight="1" x14ac:dyDescent="0.15">
      <c r="A30" s="13"/>
      <c r="B30" s="38"/>
      <c r="C30" s="40"/>
      <c r="D30" s="44"/>
      <c r="E30" s="22"/>
      <c r="F30" s="40"/>
      <c r="G30" s="41"/>
      <c r="H30" s="229"/>
      <c r="I30" s="230"/>
      <c r="J30" s="230"/>
      <c r="K30" s="231"/>
      <c r="L30" s="70"/>
      <c r="M30" s="345"/>
      <c r="N30" s="346"/>
      <c r="O30" s="39"/>
    </row>
    <row r="31" spans="1:16" ht="12.95" customHeight="1" x14ac:dyDescent="0.15">
      <c r="A31" s="9"/>
      <c r="B31" s="36"/>
      <c r="C31" s="30"/>
      <c r="D31" s="24"/>
      <c r="E31" s="24"/>
      <c r="F31" s="30"/>
      <c r="G31" s="31"/>
      <c r="H31" s="232"/>
      <c r="I31" s="233"/>
      <c r="J31" s="233"/>
      <c r="K31" s="234"/>
      <c r="L31" s="69"/>
      <c r="M31" s="32"/>
      <c r="N31" s="12"/>
      <c r="O31" s="33"/>
    </row>
    <row r="32" spans="1:16" ht="12.95" customHeight="1" x14ac:dyDescent="0.15">
      <c r="A32" s="9"/>
      <c r="B32" s="36"/>
      <c r="C32" s="34"/>
      <c r="D32" s="20"/>
      <c r="E32" s="20"/>
      <c r="F32" s="34"/>
      <c r="G32" s="35"/>
      <c r="H32" s="235"/>
      <c r="I32" s="236"/>
      <c r="J32" s="236"/>
      <c r="K32" s="237"/>
      <c r="L32" s="67"/>
      <c r="M32" s="36"/>
      <c r="N32" s="10"/>
      <c r="O32" s="37"/>
      <c r="P32" s="123"/>
    </row>
    <row r="33" spans="1:15" ht="12.95" customHeight="1" x14ac:dyDescent="0.15">
      <c r="A33" s="9"/>
      <c r="B33" s="36"/>
      <c r="C33" s="40"/>
      <c r="D33" s="20"/>
      <c r="E33" s="22"/>
      <c r="F33" s="40"/>
      <c r="G33" s="35"/>
      <c r="H33" s="235"/>
      <c r="I33" s="236"/>
      <c r="J33" s="236"/>
      <c r="K33" s="237"/>
      <c r="L33" s="70"/>
      <c r="M33" s="36"/>
      <c r="N33" s="10"/>
      <c r="O33" s="37"/>
    </row>
    <row r="34" spans="1:15" ht="12.95" customHeight="1" x14ac:dyDescent="0.15">
      <c r="A34" s="11"/>
      <c r="B34" s="32"/>
      <c r="C34" s="34"/>
      <c r="D34" s="24"/>
      <c r="E34" s="20"/>
      <c r="F34" s="34"/>
      <c r="G34" s="31"/>
      <c r="H34" s="232"/>
      <c r="I34" s="233"/>
      <c r="J34" s="233"/>
      <c r="K34" s="234"/>
      <c r="L34" s="69"/>
      <c r="M34" s="32"/>
      <c r="N34" s="12"/>
      <c r="O34" s="33"/>
    </row>
    <row r="35" spans="1:15" ht="12.95" customHeight="1" x14ac:dyDescent="0.15">
      <c r="A35" s="9"/>
      <c r="B35" s="36"/>
      <c r="C35" s="34"/>
      <c r="D35" s="42"/>
      <c r="E35" s="20"/>
      <c r="F35" s="34"/>
      <c r="G35" s="35"/>
      <c r="H35" s="235"/>
      <c r="I35" s="236"/>
      <c r="J35" s="236"/>
      <c r="K35" s="237"/>
      <c r="L35" s="67"/>
      <c r="M35" s="36"/>
      <c r="N35" s="10"/>
      <c r="O35" s="37"/>
    </row>
    <row r="36" spans="1:15" ht="12.95" customHeight="1" x14ac:dyDescent="0.15">
      <c r="A36" s="13"/>
      <c r="B36" s="38"/>
      <c r="C36" s="34"/>
      <c r="D36" s="22"/>
      <c r="E36" s="20"/>
      <c r="F36" s="34"/>
      <c r="G36" s="41"/>
      <c r="H36" s="229"/>
      <c r="I36" s="230"/>
      <c r="J36" s="230"/>
      <c r="K36" s="231"/>
      <c r="L36" s="70"/>
      <c r="M36" s="38"/>
      <c r="N36" s="14"/>
      <c r="O36" s="39"/>
    </row>
    <row r="37" spans="1:15" ht="12.95" customHeight="1" x14ac:dyDescent="0.15">
      <c r="A37" s="11"/>
      <c r="B37" s="32"/>
      <c r="C37" s="30"/>
      <c r="D37" s="24"/>
      <c r="E37" s="24"/>
      <c r="F37" s="30"/>
      <c r="G37" s="31"/>
      <c r="H37" s="232"/>
      <c r="I37" s="233"/>
      <c r="J37" s="233"/>
      <c r="K37" s="234"/>
      <c r="L37" s="69"/>
      <c r="M37" s="32"/>
      <c r="N37" s="12"/>
      <c r="O37" s="33"/>
    </row>
    <row r="38" spans="1:15" ht="12.95" customHeight="1" x14ac:dyDescent="0.15">
      <c r="A38" s="9"/>
      <c r="B38" s="36"/>
      <c r="C38" s="34"/>
      <c r="D38" s="136"/>
      <c r="E38" s="20"/>
      <c r="F38" s="34"/>
      <c r="G38" s="35"/>
      <c r="H38" s="342"/>
      <c r="I38" s="343"/>
      <c r="J38" s="343"/>
      <c r="K38" s="344"/>
      <c r="L38" s="67"/>
      <c r="M38" s="36"/>
      <c r="N38" s="10"/>
      <c r="O38" s="37"/>
    </row>
    <row r="39" spans="1:15" ht="12.95" customHeight="1" x14ac:dyDescent="0.15">
      <c r="A39" s="13"/>
      <c r="B39" s="38"/>
      <c r="C39" s="40"/>
      <c r="D39" s="22"/>
      <c r="E39" s="22"/>
      <c r="F39" s="40"/>
      <c r="G39" s="41"/>
      <c r="H39" s="229"/>
      <c r="I39" s="230"/>
      <c r="J39" s="230"/>
      <c r="K39" s="231"/>
      <c r="L39" s="70"/>
      <c r="M39" s="38"/>
      <c r="N39" s="14"/>
      <c r="O39" s="39"/>
    </row>
    <row r="40" spans="1:15" ht="12.95" customHeight="1" x14ac:dyDescent="0.15">
      <c r="A40" s="11"/>
      <c r="B40" s="36"/>
      <c r="C40" s="34"/>
      <c r="D40" s="20"/>
      <c r="E40" s="20"/>
      <c r="F40" s="34"/>
      <c r="G40" s="35"/>
      <c r="H40" s="235"/>
      <c r="I40" s="236"/>
      <c r="J40" s="236"/>
      <c r="K40" s="237"/>
      <c r="L40" s="69"/>
      <c r="M40" s="36"/>
      <c r="N40" s="10"/>
      <c r="O40" s="37"/>
    </row>
    <row r="41" spans="1:15" ht="12.95" customHeight="1" x14ac:dyDescent="0.15">
      <c r="A41" s="138"/>
      <c r="B41" s="36"/>
      <c r="C41" s="34"/>
      <c r="D41" s="42"/>
      <c r="E41" s="20"/>
      <c r="F41" s="34"/>
      <c r="G41" s="35"/>
      <c r="H41" s="235"/>
      <c r="I41" s="236"/>
      <c r="J41" s="236"/>
      <c r="K41" s="237"/>
      <c r="L41" s="67"/>
      <c r="M41" s="36"/>
      <c r="N41" s="10"/>
      <c r="O41" s="37"/>
    </row>
    <row r="42" spans="1:15" ht="12.95" customHeight="1" x14ac:dyDescent="0.15">
      <c r="A42" s="13"/>
      <c r="B42" s="36"/>
      <c r="C42" s="34"/>
      <c r="D42" s="20"/>
      <c r="E42" s="20"/>
      <c r="F42" s="34"/>
      <c r="G42" s="35"/>
      <c r="H42" s="235"/>
      <c r="I42" s="236"/>
      <c r="J42" s="236"/>
      <c r="K42" s="237"/>
      <c r="L42" s="70"/>
      <c r="M42" s="36"/>
      <c r="N42" s="10"/>
      <c r="O42" s="37"/>
    </row>
    <row r="43" spans="1:15" ht="12.95" customHeight="1" x14ac:dyDescent="0.15">
      <c r="A43" s="11"/>
      <c r="B43" s="32"/>
      <c r="C43" s="30"/>
      <c r="D43" s="24"/>
      <c r="E43" s="24"/>
      <c r="F43" s="30"/>
      <c r="G43" s="31"/>
      <c r="H43" s="232"/>
      <c r="I43" s="233"/>
      <c r="J43" s="233"/>
      <c r="K43" s="234"/>
      <c r="L43" s="69"/>
      <c r="M43" s="32"/>
      <c r="N43" s="12"/>
      <c r="O43" s="33"/>
    </row>
    <row r="44" spans="1:15" ht="12.95" customHeight="1" x14ac:dyDescent="0.15">
      <c r="A44" s="9"/>
      <c r="B44" s="36"/>
      <c r="C44" s="34"/>
      <c r="D44" s="42"/>
      <c r="E44" s="20"/>
      <c r="F44" s="34"/>
      <c r="G44" s="35"/>
      <c r="H44" s="235"/>
      <c r="I44" s="236"/>
      <c r="J44" s="236"/>
      <c r="K44" s="237"/>
      <c r="L44" s="67"/>
      <c r="M44" s="36"/>
      <c r="N44" s="10"/>
      <c r="O44" s="37"/>
    </row>
    <row r="45" spans="1:15" ht="12.95" customHeight="1" x14ac:dyDescent="0.15">
      <c r="A45" s="13"/>
      <c r="B45" s="38"/>
      <c r="C45" s="40"/>
      <c r="D45" s="22"/>
      <c r="E45" s="22"/>
      <c r="F45" s="40"/>
      <c r="G45" s="41"/>
      <c r="H45" s="229"/>
      <c r="I45" s="230"/>
      <c r="J45" s="230"/>
      <c r="K45" s="231"/>
      <c r="L45" s="70"/>
      <c r="M45" s="38"/>
      <c r="N45" s="14"/>
      <c r="O45" s="39"/>
    </row>
    <row r="46" spans="1:15" ht="12.95" customHeight="1" x14ac:dyDescent="0.15">
      <c r="A46" s="11"/>
      <c r="B46" s="32"/>
      <c r="C46" s="34"/>
      <c r="D46" s="24"/>
      <c r="E46" s="20"/>
      <c r="F46" s="34"/>
      <c r="G46" s="31"/>
      <c r="H46" s="232"/>
      <c r="I46" s="233"/>
      <c r="J46" s="233"/>
      <c r="K46" s="234"/>
      <c r="L46" s="69"/>
      <c r="M46" s="32"/>
      <c r="N46" s="12"/>
      <c r="O46" s="33"/>
    </row>
    <row r="47" spans="1:15" ht="12.95" customHeight="1" x14ac:dyDescent="0.15">
      <c r="A47" s="9"/>
      <c r="B47" s="36"/>
      <c r="C47" s="34"/>
      <c r="D47" s="20"/>
      <c r="E47" s="20"/>
      <c r="F47" s="34"/>
      <c r="G47" s="35"/>
      <c r="H47" s="342"/>
      <c r="I47" s="343"/>
      <c r="J47" s="343"/>
      <c r="K47" s="344"/>
      <c r="L47" s="67"/>
      <c r="M47" s="36"/>
      <c r="N47" s="10"/>
      <c r="O47" s="37"/>
    </row>
    <row r="48" spans="1:15" ht="12.95" customHeight="1" x14ac:dyDescent="0.15">
      <c r="A48" s="13"/>
      <c r="B48" s="38"/>
      <c r="C48" s="34"/>
      <c r="D48" s="22"/>
      <c r="E48" s="20"/>
      <c r="F48" s="34"/>
      <c r="G48" s="41"/>
      <c r="H48" s="229"/>
      <c r="I48" s="230"/>
      <c r="J48" s="230"/>
      <c r="K48" s="231"/>
      <c r="L48" s="70"/>
      <c r="M48" s="38"/>
      <c r="N48" s="14"/>
      <c r="O48" s="39"/>
    </row>
    <row r="49" spans="1:15" ht="12.95" customHeight="1" x14ac:dyDescent="0.15">
      <c r="A49" s="11"/>
      <c r="B49" s="32"/>
      <c r="C49" s="30"/>
      <c r="D49" s="43"/>
      <c r="E49" s="24"/>
      <c r="F49" s="30"/>
      <c r="G49" s="31"/>
      <c r="H49" s="232"/>
      <c r="I49" s="233"/>
      <c r="J49" s="233"/>
      <c r="K49" s="234"/>
      <c r="L49" s="69"/>
      <c r="M49" s="32"/>
      <c r="N49" s="12"/>
      <c r="O49" s="33"/>
    </row>
    <row r="50" spans="1:15" ht="12.95" customHeight="1" x14ac:dyDescent="0.15">
      <c r="A50" s="9"/>
      <c r="B50" s="36"/>
      <c r="C50" s="34"/>
      <c r="D50" s="42"/>
      <c r="E50" s="20"/>
      <c r="F50" s="34"/>
      <c r="G50" s="35"/>
      <c r="H50" s="235"/>
      <c r="I50" s="236"/>
      <c r="J50" s="236"/>
      <c r="K50" s="237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44"/>
      <c r="E51" s="22"/>
      <c r="F51" s="40"/>
      <c r="G51" s="41"/>
      <c r="H51" s="229"/>
      <c r="I51" s="230"/>
      <c r="J51" s="230"/>
      <c r="K51" s="231"/>
      <c r="L51" s="70"/>
      <c r="M51" s="38"/>
      <c r="N51" s="14"/>
      <c r="O51" s="39"/>
    </row>
    <row r="52" spans="1:15" ht="12.95" customHeight="1" x14ac:dyDescent="0.15">
      <c r="A52" s="9"/>
      <c r="B52" s="36"/>
      <c r="C52" s="34"/>
      <c r="D52" s="42"/>
      <c r="E52" s="20"/>
      <c r="F52" s="34"/>
      <c r="G52" s="35"/>
      <c r="H52" s="232"/>
      <c r="I52" s="233"/>
      <c r="J52" s="233"/>
      <c r="K52" s="234"/>
      <c r="L52" s="69"/>
      <c r="M52" s="36"/>
      <c r="N52" s="10"/>
      <c r="O52" s="37"/>
    </row>
    <row r="53" spans="1:15" ht="12.95" customHeight="1" x14ac:dyDescent="0.15">
      <c r="A53" s="9"/>
      <c r="B53" s="36"/>
      <c r="C53" s="34"/>
      <c r="D53" s="42"/>
      <c r="E53" s="20"/>
      <c r="F53" s="34"/>
      <c r="G53" s="35"/>
      <c r="H53" s="235"/>
      <c r="I53" s="236"/>
      <c r="J53" s="236"/>
      <c r="K53" s="237"/>
      <c r="L53" s="67"/>
      <c r="M53" s="36"/>
      <c r="N53" s="10"/>
      <c r="O53" s="37"/>
    </row>
    <row r="54" spans="1:15" ht="12.95" customHeight="1" x14ac:dyDescent="0.15">
      <c r="A54" s="9"/>
      <c r="B54" s="36"/>
      <c r="C54" s="34"/>
      <c r="D54" s="42"/>
      <c r="E54" s="20"/>
      <c r="F54" s="34"/>
      <c r="G54" s="35"/>
      <c r="H54" s="235"/>
      <c r="I54" s="236"/>
      <c r="J54" s="236"/>
      <c r="K54" s="237"/>
      <c r="L54" s="70"/>
      <c r="M54" s="36"/>
      <c r="N54" s="10"/>
      <c r="O54" s="37"/>
    </row>
    <row r="55" spans="1:15" ht="12.95" customHeight="1" x14ac:dyDescent="0.15">
      <c r="A55" s="11"/>
      <c r="B55" s="32"/>
      <c r="C55" s="30"/>
      <c r="D55" s="43"/>
      <c r="E55" s="24"/>
      <c r="F55" s="30"/>
      <c r="G55" s="31"/>
      <c r="H55" s="232"/>
      <c r="I55" s="233"/>
      <c r="J55" s="233"/>
      <c r="K55" s="234"/>
      <c r="L55" s="69"/>
      <c r="M55" s="32"/>
      <c r="N55" s="12"/>
      <c r="O55" s="33"/>
    </row>
    <row r="56" spans="1:15" ht="12.95" customHeight="1" x14ac:dyDescent="0.15">
      <c r="A56" s="9"/>
      <c r="B56" s="36"/>
      <c r="C56" s="34"/>
      <c r="D56" s="42"/>
      <c r="E56" s="20"/>
      <c r="F56" s="34"/>
      <c r="G56" s="35"/>
      <c r="H56" s="235"/>
      <c r="I56" s="236"/>
      <c r="J56" s="236"/>
      <c r="K56" s="237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44"/>
      <c r="E57" s="22"/>
      <c r="F57" s="40"/>
      <c r="G57" s="41"/>
      <c r="H57" s="229"/>
      <c r="I57" s="230"/>
      <c r="J57" s="230"/>
      <c r="K57" s="231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43"/>
      <c r="E58" s="24"/>
      <c r="F58" s="30"/>
      <c r="G58" s="31"/>
      <c r="H58" s="232"/>
      <c r="I58" s="233"/>
      <c r="J58" s="233"/>
      <c r="K58" s="234"/>
      <c r="L58" s="69"/>
      <c r="M58" s="32"/>
      <c r="N58" s="12"/>
      <c r="O58" s="33"/>
    </row>
    <row r="59" spans="1:15" ht="12.95" customHeight="1" x14ac:dyDescent="0.15">
      <c r="A59" s="9"/>
      <c r="B59" s="36"/>
      <c r="C59" s="34"/>
      <c r="D59" s="42"/>
      <c r="E59" s="20"/>
      <c r="F59" s="34"/>
      <c r="G59" s="35"/>
      <c r="H59" s="235"/>
      <c r="I59" s="236"/>
      <c r="J59" s="236"/>
      <c r="K59" s="237"/>
      <c r="L59" s="67"/>
      <c r="M59" s="36"/>
      <c r="N59" s="10"/>
      <c r="O59" s="37"/>
    </row>
    <row r="60" spans="1:15" ht="12.95" customHeight="1" x14ac:dyDescent="0.15">
      <c r="A60" s="13"/>
      <c r="B60" s="38"/>
      <c r="C60" s="40"/>
      <c r="D60" s="44"/>
      <c r="E60" s="22"/>
      <c r="F60" s="40"/>
      <c r="G60" s="41"/>
      <c r="H60" s="229"/>
      <c r="I60" s="230"/>
      <c r="J60" s="230"/>
      <c r="K60" s="231"/>
      <c r="L60" s="70"/>
      <c r="M60" s="38"/>
      <c r="N60" s="14"/>
      <c r="O60" s="39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232"/>
      <c r="I61" s="233"/>
      <c r="J61" s="233"/>
      <c r="K61" s="234"/>
      <c r="L61" s="25"/>
      <c r="M61" s="32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35"/>
      <c r="I62" s="236"/>
      <c r="J62" s="236"/>
      <c r="K62" s="237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238"/>
      <c r="I63" s="239"/>
      <c r="J63" s="239"/>
      <c r="K63" s="240"/>
      <c r="L63" s="68"/>
      <c r="M63" s="51"/>
      <c r="N63" s="16"/>
      <c r="O63" s="84"/>
    </row>
    <row r="64" spans="1:15" ht="18" customHeight="1" x14ac:dyDescent="0.15">
      <c r="D64" s="241"/>
      <c r="E64" s="241"/>
      <c r="F64" s="241"/>
      <c r="G64" s="241"/>
      <c r="H64" s="241"/>
      <c r="I64" s="241"/>
      <c r="J64" s="241"/>
      <c r="K64" s="241"/>
    </row>
  </sheetData>
  <mergeCells count="67">
    <mergeCell ref="M8:N8"/>
    <mergeCell ref="M14:N14"/>
    <mergeCell ref="M17:N17"/>
    <mergeCell ref="M20:N20"/>
    <mergeCell ref="H5:K5"/>
    <mergeCell ref="H6:K6"/>
    <mergeCell ref="M6:N6"/>
    <mergeCell ref="H7:K7"/>
    <mergeCell ref="H8:K8"/>
    <mergeCell ref="H9:K9"/>
    <mergeCell ref="H10:K10"/>
    <mergeCell ref="M11:N11"/>
    <mergeCell ref="B3:C3"/>
    <mergeCell ref="D3:F3"/>
    <mergeCell ref="H3:K3"/>
    <mergeCell ref="M3:O3"/>
    <mergeCell ref="H4:K4"/>
    <mergeCell ref="H22:K22"/>
    <mergeCell ref="H20:K20"/>
    <mergeCell ref="H14:K14"/>
    <mergeCell ref="H17:K17"/>
    <mergeCell ref="H11:K11"/>
    <mergeCell ref="H12:K12"/>
    <mergeCell ref="H31:K31"/>
    <mergeCell ref="H32:K32"/>
    <mergeCell ref="H33:K33"/>
    <mergeCell ref="H23:K23"/>
    <mergeCell ref="M23:N23"/>
    <mergeCell ref="H24:K24"/>
    <mergeCell ref="H25:K25"/>
    <mergeCell ref="H26:K26"/>
    <mergeCell ref="H27:K27"/>
    <mergeCell ref="H28:K28"/>
    <mergeCell ref="H29:K29"/>
    <mergeCell ref="H30:K30"/>
    <mergeCell ref="M30:N30"/>
    <mergeCell ref="H45:K45"/>
    <mergeCell ref="H34:K34"/>
    <mergeCell ref="H35:K35"/>
    <mergeCell ref="H36:K36"/>
    <mergeCell ref="H37:K37"/>
    <mergeCell ref="H38:K38"/>
    <mergeCell ref="H39:K39"/>
    <mergeCell ref="H40:K40"/>
    <mergeCell ref="H41:K41"/>
    <mergeCell ref="H42:K42"/>
    <mergeCell ref="H43:K43"/>
    <mergeCell ref="H44:K44"/>
    <mergeCell ref="H57:K57"/>
    <mergeCell ref="H46:K46"/>
    <mergeCell ref="H47:K47"/>
    <mergeCell ref="H48:K48"/>
    <mergeCell ref="H49:K49"/>
    <mergeCell ref="H50:K50"/>
    <mergeCell ref="H51:K51"/>
    <mergeCell ref="H52:K52"/>
    <mergeCell ref="H53:K53"/>
    <mergeCell ref="H54:K54"/>
    <mergeCell ref="H55:K55"/>
    <mergeCell ref="H56:K56"/>
    <mergeCell ref="D64:K64"/>
    <mergeCell ref="H58:K58"/>
    <mergeCell ref="H59:K59"/>
    <mergeCell ref="H60:K60"/>
    <mergeCell ref="H61:K61"/>
    <mergeCell ref="H62:K62"/>
    <mergeCell ref="H63:K63"/>
  </mergeCells>
  <phoneticPr fontId="1"/>
  <conditionalFormatting sqref="H4:K31">
    <cfRule type="cellIs" dxfId="122" priority="2" stopIfTrue="1" operator="equal">
      <formula>$L4</formula>
    </cfRule>
  </conditionalFormatting>
  <conditionalFormatting sqref="H34:K34">
    <cfRule type="cellIs" dxfId="121" priority="29" stopIfTrue="1" operator="equal">
      <formula>$L34</formula>
    </cfRule>
  </conditionalFormatting>
  <conditionalFormatting sqref="H38:K38">
    <cfRule type="cellIs" dxfId="120" priority="24" stopIfTrue="1" operator="equal">
      <formula>$L38</formula>
    </cfRule>
  </conditionalFormatting>
  <conditionalFormatting sqref="H40:K45">
    <cfRule type="cellIs" dxfId="119" priority="22" stopIfTrue="1" operator="equal">
      <formula>$L40</formula>
    </cfRule>
  </conditionalFormatting>
  <conditionalFormatting sqref="H47:K47">
    <cfRule type="cellIs" dxfId="118" priority="30" stopIfTrue="1" operator="equal">
      <formula>$L47</formula>
    </cfRule>
  </conditionalFormatting>
  <conditionalFormatting sqref="H49:K63">
    <cfRule type="cellIs" dxfId="117" priority="42" stopIfTrue="1" operator="equal">
      <formula>$L49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64"/>
  <sheetViews>
    <sheetView showGridLines="0" showZeros="0" view="pageBreakPreview" zoomScaleNormal="100" zoomScaleSheetLayoutView="100" workbookViewId="0">
      <selection activeCell="E25" sqref="E25:E26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5" ht="20.100000000000001" customHeight="1" thickBot="1" x14ac:dyDescent="0.2">
      <c r="A1" s="6" t="s">
        <v>10</v>
      </c>
    </row>
    <row r="2" spans="1:15" ht="20.100000000000001" customHeight="1" thickBot="1" x14ac:dyDescent="0.2">
      <c r="A2" s="19" t="str">
        <f>科目別内訳!A23</f>
        <v>　7　屋根工事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5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5" ht="12.95" customHeight="1" x14ac:dyDescent="0.15">
      <c r="A4" s="11"/>
      <c r="B4" s="32"/>
      <c r="C4" s="73"/>
      <c r="D4" s="24"/>
      <c r="E4" s="24"/>
      <c r="F4" s="30"/>
      <c r="G4" s="31"/>
      <c r="H4" s="232"/>
      <c r="I4" s="233"/>
      <c r="J4" s="233"/>
      <c r="K4" s="234"/>
      <c r="L4" s="75"/>
      <c r="M4" s="32"/>
      <c r="N4" s="12"/>
      <c r="O4" s="33"/>
    </row>
    <row r="5" spans="1:15" ht="12.95" customHeight="1" x14ac:dyDescent="0.15">
      <c r="A5" s="9" t="s">
        <v>390</v>
      </c>
      <c r="B5" s="36" t="s">
        <v>263</v>
      </c>
      <c r="C5" s="34"/>
      <c r="D5" s="20">
        <v>405</v>
      </c>
      <c r="E5" s="20"/>
      <c r="F5" s="34"/>
      <c r="G5" s="35" t="s">
        <v>41</v>
      </c>
      <c r="H5" s="235"/>
      <c r="I5" s="236"/>
      <c r="J5" s="236"/>
      <c r="K5" s="237"/>
      <c r="L5" s="67"/>
      <c r="M5" s="36"/>
      <c r="N5" s="10"/>
      <c r="O5" s="37"/>
    </row>
    <row r="6" spans="1:15" ht="12.95" customHeight="1" x14ac:dyDescent="0.15">
      <c r="A6" s="9"/>
      <c r="B6" s="36"/>
      <c r="C6" s="34"/>
      <c r="D6" s="20"/>
      <c r="E6" s="20"/>
      <c r="F6" s="34"/>
      <c r="G6" s="35"/>
      <c r="H6" s="235"/>
      <c r="I6" s="236"/>
      <c r="J6" s="236"/>
      <c r="K6" s="237"/>
      <c r="L6" s="21"/>
      <c r="M6" s="347"/>
      <c r="N6" s="348"/>
      <c r="O6" s="37"/>
    </row>
    <row r="7" spans="1:15" ht="12.95" customHeight="1" x14ac:dyDescent="0.15">
      <c r="A7" s="11" t="s">
        <v>617</v>
      </c>
      <c r="B7" s="32"/>
      <c r="C7" s="30"/>
      <c r="D7" s="24"/>
      <c r="E7" s="24"/>
      <c r="F7" s="30"/>
      <c r="G7" s="31"/>
      <c r="H7" s="232"/>
      <c r="I7" s="233"/>
      <c r="J7" s="233"/>
      <c r="K7" s="234"/>
      <c r="L7" s="69"/>
      <c r="M7" s="32"/>
      <c r="N7" s="12"/>
      <c r="O7" s="33"/>
    </row>
    <row r="8" spans="1:15" ht="12.95" customHeight="1" x14ac:dyDescent="0.15">
      <c r="A8" s="9" t="s">
        <v>616</v>
      </c>
      <c r="B8" s="36"/>
      <c r="C8" s="34"/>
      <c r="D8" s="20">
        <v>405</v>
      </c>
      <c r="E8" s="20"/>
      <c r="F8" s="34"/>
      <c r="G8" s="35" t="s">
        <v>41</v>
      </c>
      <c r="H8" s="235"/>
      <c r="I8" s="236"/>
      <c r="J8" s="236"/>
      <c r="K8" s="237"/>
      <c r="L8" s="67"/>
      <c r="M8" s="36"/>
      <c r="N8" s="10"/>
      <c r="O8" s="37"/>
    </row>
    <row r="9" spans="1:15" ht="12.95" customHeight="1" x14ac:dyDescent="0.15">
      <c r="A9" s="13"/>
      <c r="B9" s="38"/>
      <c r="C9" s="34"/>
      <c r="D9" s="22"/>
      <c r="E9" s="22"/>
      <c r="F9" s="40"/>
      <c r="G9" s="41"/>
      <c r="H9" s="229"/>
      <c r="I9" s="230"/>
      <c r="J9" s="230"/>
      <c r="K9" s="231"/>
      <c r="L9" s="70"/>
      <c r="M9" s="36"/>
      <c r="N9" s="10"/>
      <c r="O9" s="37"/>
    </row>
    <row r="10" spans="1:15" ht="12.95" customHeight="1" x14ac:dyDescent="0.15">
      <c r="A10" s="11"/>
      <c r="B10" s="32"/>
      <c r="C10" s="30"/>
      <c r="D10" s="24"/>
      <c r="E10" s="24"/>
      <c r="F10" s="30"/>
      <c r="G10" s="31"/>
      <c r="H10" s="232"/>
      <c r="I10" s="233"/>
      <c r="J10" s="233"/>
      <c r="K10" s="234"/>
      <c r="L10" s="69"/>
      <c r="M10" s="32"/>
      <c r="N10" s="12"/>
      <c r="O10" s="33"/>
    </row>
    <row r="11" spans="1:15" ht="12.95" customHeight="1" x14ac:dyDescent="0.15">
      <c r="A11" s="9" t="s">
        <v>372</v>
      </c>
      <c r="B11" s="36" t="s">
        <v>373</v>
      </c>
      <c r="C11" s="34"/>
      <c r="D11" s="20">
        <v>405</v>
      </c>
      <c r="E11" s="20"/>
      <c r="F11" s="34"/>
      <c r="G11" s="35" t="s">
        <v>41</v>
      </c>
      <c r="H11" s="235"/>
      <c r="I11" s="236"/>
      <c r="J11" s="236"/>
      <c r="K11" s="237"/>
      <c r="L11" s="67"/>
      <c r="M11" s="36"/>
      <c r="N11" s="10"/>
      <c r="O11" s="37"/>
    </row>
    <row r="12" spans="1:15" ht="12.95" customHeight="1" x14ac:dyDescent="0.15">
      <c r="A12" s="13"/>
      <c r="B12" s="38"/>
      <c r="C12" s="34"/>
      <c r="D12" s="22"/>
      <c r="E12" s="22"/>
      <c r="F12" s="40"/>
      <c r="G12" s="41"/>
      <c r="H12" s="229"/>
      <c r="I12" s="230"/>
      <c r="J12" s="230"/>
      <c r="K12" s="231"/>
      <c r="L12" s="70"/>
      <c r="M12" s="36"/>
      <c r="N12" s="10"/>
      <c r="O12" s="37"/>
    </row>
    <row r="13" spans="1:15" ht="12.95" customHeight="1" x14ac:dyDescent="0.15">
      <c r="A13" s="11"/>
      <c r="B13" s="32"/>
      <c r="C13" s="30"/>
      <c r="D13" s="20"/>
      <c r="E13" s="20"/>
      <c r="F13" s="34"/>
      <c r="G13" s="35"/>
      <c r="H13" s="232"/>
      <c r="I13" s="233"/>
      <c r="J13" s="233"/>
      <c r="K13" s="234"/>
      <c r="L13" s="69"/>
      <c r="M13" s="32"/>
      <c r="N13" s="12"/>
      <c r="O13" s="33"/>
    </row>
    <row r="14" spans="1:15" ht="12.95" customHeight="1" x14ac:dyDescent="0.15">
      <c r="A14" s="66" t="s">
        <v>440</v>
      </c>
      <c r="B14" s="36" t="s">
        <v>441</v>
      </c>
      <c r="C14" s="34"/>
      <c r="D14" s="20">
        <v>405</v>
      </c>
      <c r="E14" s="20"/>
      <c r="F14" s="34"/>
      <c r="G14" s="35" t="s">
        <v>41</v>
      </c>
      <c r="H14" s="235"/>
      <c r="I14" s="236"/>
      <c r="J14" s="236"/>
      <c r="K14" s="237"/>
      <c r="L14" s="67"/>
      <c r="M14" s="36"/>
      <c r="N14" s="10"/>
      <c r="O14" s="37"/>
    </row>
    <row r="15" spans="1:15" ht="12.95" customHeight="1" x14ac:dyDescent="0.15">
      <c r="A15" s="13"/>
      <c r="B15" s="38"/>
      <c r="C15" s="40"/>
      <c r="D15" s="20"/>
      <c r="E15" s="20"/>
      <c r="F15" s="34"/>
      <c r="G15" s="35"/>
      <c r="H15" s="229"/>
      <c r="I15" s="230"/>
      <c r="J15" s="230"/>
      <c r="K15" s="231"/>
      <c r="L15" s="70"/>
      <c r="M15" s="38"/>
      <c r="N15" s="14"/>
      <c r="O15" s="39"/>
    </row>
    <row r="16" spans="1:15" ht="12.95" customHeight="1" x14ac:dyDescent="0.15">
      <c r="A16" s="9"/>
      <c r="B16" s="36"/>
      <c r="C16" s="30"/>
      <c r="D16" s="24"/>
      <c r="E16" s="24"/>
      <c r="F16" s="30"/>
      <c r="G16" s="31"/>
      <c r="H16" s="232"/>
      <c r="I16" s="233"/>
      <c r="J16" s="233"/>
      <c r="K16" s="234"/>
      <c r="L16" s="69"/>
      <c r="M16" s="32"/>
      <c r="N16" s="12"/>
      <c r="O16" s="33"/>
    </row>
    <row r="17" spans="1:15" ht="12.95" customHeight="1" x14ac:dyDescent="0.15">
      <c r="A17" s="66" t="s">
        <v>374</v>
      </c>
      <c r="B17" s="36"/>
      <c r="C17" s="34"/>
      <c r="D17" s="42">
        <v>19.600000000000001</v>
      </c>
      <c r="E17" s="20"/>
      <c r="F17" s="34"/>
      <c r="G17" s="35" t="s">
        <v>71</v>
      </c>
      <c r="H17" s="235"/>
      <c r="I17" s="236"/>
      <c r="J17" s="236"/>
      <c r="K17" s="237"/>
      <c r="L17" s="67"/>
      <c r="M17" s="36"/>
      <c r="N17" s="10"/>
      <c r="O17" s="37"/>
    </row>
    <row r="18" spans="1:15" ht="12.95" customHeight="1" x14ac:dyDescent="0.15">
      <c r="A18" s="9"/>
      <c r="B18" s="36"/>
      <c r="C18" s="34"/>
      <c r="D18" s="20"/>
      <c r="E18" s="20"/>
      <c r="F18" s="34"/>
      <c r="G18" s="35"/>
      <c r="H18" s="235"/>
      <c r="I18" s="236"/>
      <c r="J18" s="236"/>
      <c r="K18" s="237"/>
      <c r="L18" s="67"/>
      <c r="M18" s="36"/>
      <c r="N18" s="10"/>
      <c r="O18" s="37"/>
    </row>
    <row r="19" spans="1:15" ht="12.95" customHeight="1" x14ac:dyDescent="0.15">
      <c r="A19" s="11"/>
      <c r="B19" s="32" t="s">
        <v>375</v>
      </c>
      <c r="C19" s="30"/>
      <c r="D19" s="24"/>
      <c r="E19" s="24"/>
      <c r="F19" s="30"/>
      <c r="G19" s="31"/>
      <c r="H19" s="232"/>
      <c r="I19" s="233"/>
      <c r="J19" s="233"/>
      <c r="K19" s="234"/>
      <c r="L19" s="69"/>
      <c r="M19" s="32"/>
      <c r="N19" s="12"/>
      <c r="O19" s="33"/>
    </row>
    <row r="20" spans="1:15" ht="12.95" customHeight="1" x14ac:dyDescent="0.15">
      <c r="A20" s="9" t="s">
        <v>563</v>
      </c>
      <c r="B20" s="36" t="s">
        <v>384</v>
      </c>
      <c r="C20" s="34"/>
      <c r="D20" s="42">
        <v>41</v>
      </c>
      <c r="E20" s="20"/>
      <c r="F20" s="34"/>
      <c r="G20" s="35" t="s">
        <v>71</v>
      </c>
      <c r="H20" s="235"/>
      <c r="I20" s="236"/>
      <c r="J20" s="236"/>
      <c r="K20" s="237"/>
      <c r="L20" s="67"/>
      <c r="M20" s="36"/>
      <c r="N20" s="10"/>
      <c r="O20" s="37"/>
    </row>
    <row r="21" spans="1:15" ht="12.95" customHeight="1" x14ac:dyDescent="0.15">
      <c r="A21" s="13"/>
      <c r="B21" s="38"/>
      <c r="C21" s="40"/>
      <c r="D21" s="22"/>
      <c r="E21" s="22"/>
      <c r="F21" s="40"/>
      <c r="G21" s="41"/>
      <c r="H21" s="229"/>
      <c r="I21" s="230"/>
      <c r="J21" s="230"/>
      <c r="K21" s="231"/>
      <c r="L21" s="70"/>
      <c r="M21" s="38"/>
      <c r="N21" s="14"/>
      <c r="O21" s="39"/>
    </row>
    <row r="22" spans="1:15" ht="12.95" customHeight="1" x14ac:dyDescent="0.15">
      <c r="A22" s="11"/>
      <c r="B22" s="32" t="s">
        <v>375</v>
      </c>
      <c r="C22" s="30"/>
      <c r="D22" s="24"/>
      <c r="E22" s="24"/>
      <c r="F22" s="30"/>
      <c r="G22" s="31"/>
      <c r="H22" s="232"/>
      <c r="I22" s="233"/>
      <c r="J22" s="233"/>
      <c r="K22" s="234"/>
      <c r="L22" s="69"/>
      <c r="M22" s="32"/>
      <c r="N22" s="12"/>
      <c r="O22" s="33"/>
    </row>
    <row r="23" spans="1:15" ht="12.95" customHeight="1" x14ac:dyDescent="0.15">
      <c r="A23" s="66" t="s">
        <v>376</v>
      </c>
      <c r="B23" s="36" t="s">
        <v>382</v>
      </c>
      <c r="C23" s="34"/>
      <c r="D23" s="42">
        <v>59.1</v>
      </c>
      <c r="E23" s="20"/>
      <c r="F23" s="34"/>
      <c r="G23" s="35" t="s">
        <v>71</v>
      </c>
      <c r="H23" s="235"/>
      <c r="I23" s="236"/>
      <c r="J23" s="236"/>
      <c r="K23" s="237"/>
      <c r="L23" s="67"/>
      <c r="M23" s="36"/>
      <c r="N23" s="10"/>
      <c r="O23" s="37"/>
    </row>
    <row r="24" spans="1:15" ht="12.95" customHeight="1" x14ac:dyDescent="0.15">
      <c r="A24" s="13"/>
      <c r="B24" s="38"/>
      <c r="C24" s="40"/>
      <c r="D24" s="22"/>
      <c r="E24" s="22"/>
      <c r="F24" s="40"/>
      <c r="G24" s="41"/>
      <c r="H24" s="229"/>
      <c r="I24" s="230"/>
      <c r="J24" s="230"/>
      <c r="K24" s="231"/>
      <c r="L24" s="70"/>
      <c r="M24" s="38"/>
      <c r="N24" s="14"/>
      <c r="O24" s="39"/>
    </row>
    <row r="25" spans="1:15" ht="12.95" customHeight="1" x14ac:dyDescent="0.15">
      <c r="A25" s="11"/>
      <c r="B25" s="32" t="s">
        <v>375</v>
      </c>
      <c r="C25" s="30"/>
      <c r="D25" s="24"/>
      <c r="E25" s="24"/>
      <c r="F25" s="30"/>
      <c r="G25" s="31"/>
      <c r="H25" s="232"/>
      <c r="I25" s="233"/>
      <c r="J25" s="233"/>
      <c r="K25" s="234"/>
      <c r="L25" s="69"/>
      <c r="M25" s="32"/>
      <c r="N25" s="12"/>
      <c r="O25" s="33"/>
    </row>
    <row r="26" spans="1:15" ht="12.95" customHeight="1" x14ac:dyDescent="0.15">
      <c r="A26" s="66" t="s">
        <v>377</v>
      </c>
      <c r="B26" s="36" t="s">
        <v>382</v>
      </c>
      <c r="C26" s="34"/>
      <c r="D26" s="42">
        <v>80.900000000000006</v>
      </c>
      <c r="E26" s="20"/>
      <c r="F26" s="34"/>
      <c r="G26" s="35" t="s">
        <v>71</v>
      </c>
      <c r="H26" s="235"/>
      <c r="I26" s="236"/>
      <c r="J26" s="236"/>
      <c r="K26" s="237"/>
      <c r="L26" s="67"/>
      <c r="M26" s="36"/>
      <c r="N26" s="10"/>
      <c r="O26" s="37"/>
    </row>
    <row r="27" spans="1:15" ht="12.95" customHeight="1" x14ac:dyDescent="0.15">
      <c r="A27" s="13"/>
      <c r="B27" s="38"/>
      <c r="C27" s="40"/>
      <c r="D27" s="22"/>
      <c r="E27" s="22"/>
      <c r="F27" s="40"/>
      <c r="G27" s="41"/>
      <c r="H27" s="229"/>
      <c r="I27" s="230"/>
      <c r="J27" s="230"/>
      <c r="K27" s="231"/>
      <c r="L27" s="70"/>
      <c r="M27" s="38"/>
      <c r="N27" s="14"/>
      <c r="O27" s="39"/>
    </row>
    <row r="28" spans="1:15" ht="12.95" customHeight="1" x14ac:dyDescent="0.15">
      <c r="A28" s="11"/>
      <c r="B28" s="32" t="s">
        <v>375</v>
      </c>
      <c r="C28" s="30"/>
      <c r="D28" s="24"/>
      <c r="E28" s="24"/>
      <c r="F28" s="30"/>
      <c r="G28" s="31"/>
      <c r="H28" s="232"/>
      <c r="I28" s="233"/>
      <c r="J28" s="233"/>
      <c r="K28" s="234"/>
      <c r="L28" s="69"/>
      <c r="M28" s="32"/>
      <c r="N28" s="12"/>
      <c r="O28" s="33"/>
    </row>
    <row r="29" spans="1:15" ht="12.95" customHeight="1" x14ac:dyDescent="0.15">
      <c r="A29" s="66" t="s">
        <v>378</v>
      </c>
      <c r="B29" s="36" t="s">
        <v>382</v>
      </c>
      <c r="C29" s="34"/>
      <c r="D29" s="42">
        <v>43.6</v>
      </c>
      <c r="E29" s="20"/>
      <c r="F29" s="34"/>
      <c r="G29" s="35" t="s">
        <v>71</v>
      </c>
      <c r="H29" s="235"/>
      <c r="I29" s="236"/>
      <c r="J29" s="236"/>
      <c r="K29" s="237"/>
      <c r="L29" s="67"/>
      <c r="M29" s="36"/>
      <c r="N29" s="10"/>
      <c r="O29" s="37"/>
    </row>
    <row r="30" spans="1:15" ht="12.95" customHeight="1" x14ac:dyDescent="0.15">
      <c r="A30" s="13"/>
      <c r="B30" s="38"/>
      <c r="C30" s="40"/>
      <c r="D30" s="22"/>
      <c r="E30" s="22"/>
      <c r="F30" s="40"/>
      <c r="G30" s="41"/>
      <c r="H30" s="229"/>
      <c r="I30" s="230"/>
      <c r="J30" s="230"/>
      <c r="K30" s="231"/>
      <c r="L30" s="70"/>
      <c r="M30" s="38"/>
      <c r="N30" s="14"/>
      <c r="O30" s="39"/>
    </row>
    <row r="31" spans="1:15" ht="12.95" customHeight="1" x14ac:dyDescent="0.15">
      <c r="A31" s="11"/>
      <c r="B31" s="32" t="s">
        <v>375</v>
      </c>
      <c r="C31" s="30"/>
      <c r="D31" s="24"/>
      <c r="E31" s="24"/>
      <c r="F31" s="30"/>
      <c r="G31" s="31"/>
      <c r="H31" s="232"/>
      <c r="I31" s="233"/>
      <c r="J31" s="233"/>
      <c r="K31" s="234"/>
      <c r="L31" s="69"/>
      <c r="M31" s="32"/>
      <c r="N31" s="12"/>
      <c r="O31" s="33"/>
    </row>
    <row r="32" spans="1:15" ht="12.95" customHeight="1" x14ac:dyDescent="0.15">
      <c r="A32" s="66" t="s">
        <v>380</v>
      </c>
      <c r="B32" s="36" t="s">
        <v>382</v>
      </c>
      <c r="C32" s="34"/>
      <c r="D32" s="42">
        <f>D23</f>
        <v>59.1</v>
      </c>
      <c r="E32" s="20"/>
      <c r="F32" s="34"/>
      <c r="G32" s="35" t="s">
        <v>71</v>
      </c>
      <c r="H32" s="235"/>
      <c r="I32" s="236"/>
      <c r="J32" s="236"/>
      <c r="K32" s="237"/>
      <c r="L32" s="67"/>
      <c r="M32" s="36"/>
      <c r="N32" s="10"/>
      <c r="O32" s="37"/>
    </row>
    <row r="33" spans="1:15" ht="12.95" customHeight="1" x14ac:dyDescent="0.15">
      <c r="A33" s="13"/>
      <c r="B33" s="38"/>
      <c r="C33" s="40"/>
      <c r="D33" s="22"/>
      <c r="E33" s="22"/>
      <c r="F33" s="40"/>
      <c r="G33" s="41"/>
      <c r="H33" s="229"/>
      <c r="I33" s="230"/>
      <c r="J33" s="230"/>
      <c r="K33" s="231"/>
      <c r="L33" s="70"/>
      <c r="M33" s="38"/>
      <c r="N33" s="14"/>
      <c r="O33" s="39"/>
    </row>
    <row r="34" spans="1:15" ht="12.95" customHeight="1" x14ac:dyDescent="0.15">
      <c r="A34" s="11"/>
      <c r="B34" s="32" t="s">
        <v>375</v>
      </c>
      <c r="C34" s="30"/>
      <c r="D34" s="24"/>
      <c r="E34" s="24"/>
      <c r="F34" s="30"/>
      <c r="G34" s="31"/>
      <c r="H34" s="232"/>
      <c r="I34" s="233"/>
      <c r="J34" s="233"/>
      <c r="K34" s="234"/>
      <c r="L34" s="69"/>
      <c r="M34" s="32"/>
      <c r="N34" s="12"/>
      <c r="O34" s="33"/>
    </row>
    <row r="35" spans="1:15" ht="12.95" customHeight="1" x14ac:dyDescent="0.15">
      <c r="A35" s="66" t="s">
        <v>379</v>
      </c>
      <c r="B35" s="36" t="s">
        <v>382</v>
      </c>
      <c r="C35" s="34"/>
      <c r="D35" s="42">
        <v>1</v>
      </c>
      <c r="E35" s="20"/>
      <c r="F35" s="34"/>
      <c r="G35" s="35" t="s">
        <v>171</v>
      </c>
      <c r="H35" s="235"/>
      <c r="I35" s="236"/>
      <c r="J35" s="236"/>
      <c r="K35" s="237"/>
      <c r="L35" s="67"/>
      <c r="M35" s="36"/>
      <c r="N35" s="10"/>
      <c r="O35" s="37"/>
    </row>
    <row r="36" spans="1:15" ht="12.95" customHeight="1" x14ac:dyDescent="0.15">
      <c r="A36" s="13"/>
      <c r="B36" s="38"/>
      <c r="C36" s="40"/>
      <c r="D36" s="22"/>
      <c r="E36" s="22"/>
      <c r="F36" s="40"/>
      <c r="G36" s="41"/>
      <c r="H36" s="229"/>
      <c r="I36" s="230"/>
      <c r="J36" s="230"/>
      <c r="K36" s="231"/>
      <c r="L36" s="70"/>
      <c r="M36" s="38"/>
      <c r="N36" s="14"/>
      <c r="O36" s="39"/>
    </row>
    <row r="37" spans="1:15" ht="12.95" customHeight="1" x14ac:dyDescent="0.15">
      <c r="A37" s="11"/>
      <c r="B37" s="32" t="s">
        <v>375</v>
      </c>
      <c r="C37" s="30"/>
      <c r="D37" s="43"/>
      <c r="E37" s="24"/>
      <c r="F37" s="30"/>
      <c r="G37" s="31"/>
      <c r="H37" s="232"/>
      <c r="I37" s="233"/>
      <c r="J37" s="233"/>
      <c r="K37" s="234"/>
      <c r="L37" s="69"/>
      <c r="M37" s="32"/>
      <c r="N37" s="12"/>
      <c r="O37" s="33"/>
    </row>
    <row r="38" spans="1:15" ht="12.95" customHeight="1" x14ac:dyDescent="0.15">
      <c r="A38" s="66" t="s">
        <v>381</v>
      </c>
      <c r="B38" s="36" t="s">
        <v>382</v>
      </c>
      <c r="C38" s="34"/>
      <c r="D38" s="42">
        <v>1</v>
      </c>
      <c r="E38" s="20"/>
      <c r="F38" s="34"/>
      <c r="G38" s="35" t="s">
        <v>171</v>
      </c>
      <c r="H38" s="235"/>
      <c r="I38" s="236"/>
      <c r="J38" s="236"/>
      <c r="K38" s="237"/>
      <c r="L38" s="67"/>
      <c r="M38" s="36"/>
      <c r="N38" s="10"/>
      <c r="O38" s="37"/>
    </row>
    <row r="39" spans="1:15" ht="12.95" customHeight="1" x14ac:dyDescent="0.15">
      <c r="A39" s="13"/>
      <c r="B39" s="38"/>
      <c r="C39" s="40"/>
      <c r="D39" s="22"/>
      <c r="E39" s="22"/>
      <c r="F39" s="40"/>
      <c r="G39" s="41"/>
      <c r="H39" s="229"/>
      <c r="I39" s="230"/>
      <c r="J39" s="230"/>
      <c r="K39" s="231"/>
      <c r="L39" s="70"/>
      <c r="M39" s="38"/>
      <c r="N39" s="14"/>
      <c r="O39" s="39"/>
    </row>
    <row r="40" spans="1:15" ht="12.95" customHeight="1" x14ac:dyDescent="0.15">
      <c r="A40" s="11"/>
      <c r="B40" s="32" t="s">
        <v>375</v>
      </c>
      <c r="C40" s="30"/>
      <c r="D40" s="43"/>
      <c r="E40" s="24"/>
      <c r="F40" s="30"/>
      <c r="G40" s="31"/>
      <c r="H40" s="232"/>
      <c r="I40" s="233"/>
      <c r="J40" s="233"/>
      <c r="K40" s="234"/>
      <c r="L40" s="69"/>
      <c r="M40" s="32"/>
      <c r="N40" s="12"/>
      <c r="O40" s="33"/>
    </row>
    <row r="41" spans="1:15" ht="12.95" customHeight="1" x14ac:dyDescent="0.15">
      <c r="A41" s="66" t="s">
        <v>383</v>
      </c>
      <c r="B41" s="36" t="s">
        <v>384</v>
      </c>
      <c r="C41" s="34"/>
      <c r="D41" s="42">
        <v>37.700000000000003</v>
      </c>
      <c r="E41" s="20"/>
      <c r="F41" s="34"/>
      <c r="G41" s="35" t="s">
        <v>226</v>
      </c>
      <c r="H41" s="235"/>
      <c r="I41" s="236"/>
      <c r="J41" s="236"/>
      <c r="K41" s="237"/>
      <c r="L41" s="67"/>
      <c r="M41" s="36"/>
      <c r="N41" s="10"/>
      <c r="O41" s="37"/>
    </row>
    <row r="42" spans="1:15" ht="12.95" customHeight="1" x14ac:dyDescent="0.15">
      <c r="A42" s="13"/>
      <c r="B42" s="38" t="s">
        <v>385</v>
      </c>
      <c r="C42" s="34"/>
      <c r="D42" s="22"/>
      <c r="E42" s="22"/>
      <c r="F42" s="40"/>
      <c r="G42" s="41"/>
      <c r="H42" s="229"/>
      <c r="I42" s="230"/>
      <c r="J42" s="230"/>
      <c r="K42" s="231"/>
      <c r="L42" s="21"/>
      <c r="M42" s="345"/>
      <c r="N42" s="346"/>
      <c r="O42" s="39"/>
    </row>
    <row r="43" spans="1:15" ht="12.95" customHeight="1" x14ac:dyDescent="0.15">
      <c r="A43" s="11"/>
      <c r="B43" s="32"/>
      <c r="C43" s="30"/>
      <c r="D43" s="24"/>
      <c r="E43" s="24"/>
      <c r="F43" s="30"/>
      <c r="G43" s="31"/>
      <c r="H43" s="232"/>
      <c r="I43" s="233"/>
      <c r="J43" s="233"/>
      <c r="K43" s="234"/>
      <c r="L43" s="69"/>
      <c r="M43" s="32"/>
      <c r="N43" s="12"/>
      <c r="O43" s="33"/>
    </row>
    <row r="44" spans="1:15" ht="12.95" customHeight="1" x14ac:dyDescent="0.15">
      <c r="A44" s="9" t="s">
        <v>386</v>
      </c>
      <c r="B44" s="36" t="s">
        <v>387</v>
      </c>
      <c r="C44" s="34"/>
      <c r="D44" s="42">
        <v>37.700000000000003</v>
      </c>
      <c r="E44" s="20"/>
      <c r="F44" s="34"/>
      <c r="G44" s="35" t="s">
        <v>226</v>
      </c>
      <c r="H44" s="235"/>
      <c r="I44" s="236"/>
      <c r="J44" s="236"/>
      <c r="K44" s="237"/>
      <c r="L44" s="67"/>
      <c r="M44" s="36"/>
      <c r="N44" s="10"/>
      <c r="O44" s="37"/>
    </row>
    <row r="45" spans="1:15" ht="12.95" customHeight="1" x14ac:dyDescent="0.15">
      <c r="A45" s="13"/>
      <c r="B45" s="38"/>
      <c r="C45" s="40"/>
      <c r="D45" s="22"/>
      <c r="E45" s="22"/>
      <c r="F45" s="40"/>
      <c r="G45" s="41"/>
      <c r="H45" s="229"/>
      <c r="I45" s="230"/>
      <c r="J45" s="230"/>
      <c r="K45" s="231"/>
      <c r="L45" s="70"/>
      <c r="M45" s="345"/>
      <c r="N45" s="346"/>
      <c r="O45" s="39"/>
    </row>
    <row r="46" spans="1:15" ht="12.95" customHeight="1" x14ac:dyDescent="0.15">
      <c r="A46" s="9"/>
      <c r="B46" s="36"/>
      <c r="C46" s="30"/>
      <c r="D46" s="20"/>
      <c r="E46" s="20"/>
      <c r="F46" s="34"/>
      <c r="G46" s="35"/>
      <c r="H46" s="232"/>
      <c r="I46" s="233"/>
      <c r="J46" s="233"/>
      <c r="K46" s="234"/>
      <c r="L46" s="69"/>
      <c r="M46" s="32"/>
      <c r="N46" s="12"/>
      <c r="O46" s="33"/>
    </row>
    <row r="47" spans="1:15" ht="12.95" customHeight="1" x14ac:dyDescent="0.15">
      <c r="A47" s="9" t="s">
        <v>388</v>
      </c>
      <c r="B47" s="36" t="s">
        <v>387</v>
      </c>
      <c r="C47" s="34"/>
      <c r="D47" s="42">
        <v>37.700000000000003</v>
      </c>
      <c r="E47" s="20"/>
      <c r="F47" s="34"/>
      <c r="G47" s="35" t="s">
        <v>226</v>
      </c>
      <c r="H47" s="235"/>
      <c r="I47" s="236"/>
      <c r="J47" s="236"/>
      <c r="K47" s="237"/>
      <c r="L47" s="67"/>
      <c r="M47" s="36"/>
      <c r="N47" s="10"/>
      <c r="O47" s="37"/>
    </row>
    <row r="48" spans="1:15" ht="12.95" customHeight="1" x14ac:dyDescent="0.15">
      <c r="A48" s="13"/>
      <c r="B48" s="38"/>
      <c r="C48" s="40"/>
      <c r="D48" s="22"/>
      <c r="E48" s="22"/>
      <c r="F48" s="40"/>
      <c r="G48" s="41"/>
      <c r="H48" s="229"/>
      <c r="I48" s="230"/>
      <c r="J48" s="230"/>
      <c r="K48" s="231"/>
      <c r="L48" s="70"/>
      <c r="M48" s="345"/>
      <c r="N48" s="346"/>
      <c r="O48" s="39"/>
    </row>
    <row r="49" spans="1:15" ht="12.95" customHeight="1" x14ac:dyDescent="0.15">
      <c r="A49" s="9"/>
      <c r="B49" s="32" t="s">
        <v>375</v>
      </c>
      <c r="C49" s="30"/>
      <c r="D49" s="20"/>
      <c r="E49" s="20"/>
      <c r="F49" s="34"/>
      <c r="G49" s="35"/>
      <c r="H49" s="232"/>
      <c r="I49" s="233"/>
      <c r="J49" s="233"/>
      <c r="K49" s="234"/>
      <c r="L49" s="69"/>
      <c r="M49" s="32"/>
      <c r="N49" s="12"/>
      <c r="O49" s="33"/>
    </row>
    <row r="50" spans="1:15" ht="12.95" customHeight="1" x14ac:dyDescent="0.15">
      <c r="A50" s="9" t="s">
        <v>389</v>
      </c>
      <c r="B50" s="36" t="s">
        <v>384</v>
      </c>
      <c r="C50" s="34"/>
      <c r="D50" s="42">
        <v>2.6</v>
      </c>
      <c r="E50" s="20"/>
      <c r="F50" s="34"/>
      <c r="G50" s="35" t="s">
        <v>71</v>
      </c>
      <c r="H50" s="235"/>
      <c r="I50" s="236"/>
      <c r="J50" s="236"/>
      <c r="K50" s="237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22"/>
      <c r="E51" s="22"/>
      <c r="F51" s="40"/>
      <c r="G51" s="41"/>
      <c r="H51" s="229"/>
      <c r="I51" s="230"/>
      <c r="J51" s="230"/>
      <c r="K51" s="231"/>
      <c r="L51" s="70"/>
      <c r="M51" s="38"/>
      <c r="N51" s="14"/>
      <c r="O51" s="39"/>
    </row>
    <row r="52" spans="1:15" ht="12.95" customHeight="1" x14ac:dyDescent="0.15">
      <c r="A52" s="11"/>
      <c r="B52" s="32"/>
      <c r="C52" s="30"/>
      <c r="D52" s="24"/>
      <c r="E52" s="24"/>
      <c r="F52" s="30"/>
      <c r="G52" s="31"/>
      <c r="H52" s="232"/>
      <c r="I52" s="233"/>
      <c r="J52" s="233"/>
      <c r="K52" s="234"/>
      <c r="L52" s="69"/>
      <c r="M52" s="36"/>
      <c r="N52" s="10"/>
      <c r="O52" s="37"/>
    </row>
    <row r="53" spans="1:15" ht="12.95" customHeight="1" x14ac:dyDescent="0.15">
      <c r="A53" s="9" t="s">
        <v>618</v>
      </c>
      <c r="B53" s="36"/>
      <c r="C53" s="34"/>
      <c r="D53" s="42">
        <v>1</v>
      </c>
      <c r="E53" s="20"/>
      <c r="F53" s="34"/>
      <c r="G53" s="35" t="s">
        <v>12</v>
      </c>
      <c r="H53" s="235"/>
      <c r="I53" s="236"/>
      <c r="J53" s="236"/>
      <c r="K53" s="237"/>
      <c r="L53" s="67"/>
      <c r="M53" s="36"/>
      <c r="N53" s="10"/>
      <c r="O53" s="37"/>
    </row>
    <row r="54" spans="1:15" ht="12.95" customHeight="1" x14ac:dyDescent="0.15">
      <c r="A54" s="9"/>
      <c r="B54" s="36"/>
      <c r="C54" s="34"/>
      <c r="D54" s="20"/>
      <c r="E54" s="20"/>
      <c r="F54" s="34"/>
      <c r="G54" s="35"/>
      <c r="H54" s="229"/>
      <c r="I54" s="230"/>
      <c r="J54" s="230"/>
      <c r="K54" s="231"/>
      <c r="L54" s="21"/>
      <c r="M54" s="345"/>
      <c r="N54" s="346"/>
      <c r="O54" s="39"/>
    </row>
    <row r="55" spans="1:15" ht="12.95" customHeight="1" x14ac:dyDescent="0.15">
      <c r="A55" s="11"/>
      <c r="B55" s="32"/>
      <c r="C55" s="30"/>
      <c r="D55" s="24"/>
      <c r="E55" s="24"/>
      <c r="F55" s="30"/>
      <c r="G55" s="31"/>
      <c r="H55" s="232"/>
      <c r="I55" s="233"/>
      <c r="J55" s="233"/>
      <c r="K55" s="234"/>
      <c r="L55" s="69"/>
      <c r="M55" s="32"/>
      <c r="N55" s="12"/>
      <c r="O55" s="33"/>
    </row>
    <row r="56" spans="1:15" ht="12.95" customHeight="1" x14ac:dyDescent="0.15">
      <c r="A56" s="66" t="s">
        <v>619</v>
      </c>
      <c r="B56" s="36"/>
      <c r="C56" s="34"/>
      <c r="D56" s="42">
        <v>1</v>
      </c>
      <c r="E56" s="20"/>
      <c r="F56" s="34"/>
      <c r="G56" s="35" t="s">
        <v>12</v>
      </c>
      <c r="H56" s="235"/>
      <c r="I56" s="236"/>
      <c r="J56" s="236"/>
      <c r="K56" s="237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20"/>
      <c r="E57" s="20"/>
      <c r="F57" s="34"/>
      <c r="G57" s="35"/>
      <c r="H57" s="229"/>
      <c r="I57" s="230"/>
      <c r="J57" s="230"/>
      <c r="K57" s="231"/>
      <c r="L57" s="70"/>
      <c r="M57" s="38"/>
      <c r="N57" s="14"/>
      <c r="O57" s="39"/>
    </row>
    <row r="58" spans="1:15" ht="12.95" customHeight="1" x14ac:dyDescent="0.15">
      <c r="A58" s="11"/>
      <c r="B58" s="32" t="s">
        <v>585</v>
      </c>
      <c r="C58" s="30"/>
      <c r="D58" s="24"/>
      <c r="E58" s="24"/>
      <c r="F58" s="30"/>
      <c r="G58" s="31"/>
      <c r="H58" s="232"/>
      <c r="I58" s="233"/>
      <c r="J58" s="233"/>
      <c r="K58" s="234"/>
      <c r="L58" s="69"/>
      <c r="M58" s="36"/>
      <c r="N58" s="10"/>
      <c r="O58" s="37"/>
    </row>
    <row r="59" spans="1:15" ht="12.95" customHeight="1" x14ac:dyDescent="0.15">
      <c r="A59" s="66" t="s">
        <v>547</v>
      </c>
      <c r="B59" s="36" t="s">
        <v>586</v>
      </c>
      <c r="C59" s="34"/>
      <c r="D59" s="42">
        <v>1</v>
      </c>
      <c r="E59" s="20"/>
      <c r="F59" s="34"/>
      <c r="G59" s="35" t="s">
        <v>12</v>
      </c>
      <c r="H59" s="235"/>
      <c r="I59" s="236"/>
      <c r="J59" s="236"/>
      <c r="K59" s="237"/>
      <c r="L59" s="67"/>
      <c r="M59" s="36"/>
      <c r="N59" s="10"/>
      <c r="O59" s="37"/>
    </row>
    <row r="60" spans="1:15" ht="12.95" customHeight="1" x14ac:dyDescent="0.15">
      <c r="A60" s="13"/>
      <c r="B60" s="38" t="s">
        <v>615</v>
      </c>
      <c r="C60" s="40"/>
      <c r="D60" s="22"/>
      <c r="E60" s="22"/>
      <c r="F60" s="40"/>
      <c r="G60" s="41"/>
      <c r="H60" s="229"/>
      <c r="I60" s="230"/>
      <c r="J60" s="230"/>
      <c r="K60" s="231"/>
      <c r="L60" s="70"/>
      <c r="M60" s="36"/>
      <c r="N60" s="10"/>
      <c r="O60" s="37"/>
    </row>
    <row r="61" spans="1:15" ht="18" customHeight="1" x14ac:dyDescent="0.15">
      <c r="A61" s="11"/>
      <c r="B61" s="32"/>
      <c r="C61" s="30"/>
      <c r="D61" s="24"/>
      <c r="E61" s="24"/>
      <c r="F61" s="30"/>
      <c r="G61" s="31"/>
      <c r="H61" s="232"/>
      <c r="I61" s="233"/>
      <c r="J61" s="233"/>
      <c r="K61" s="234"/>
      <c r="L61" s="25"/>
      <c r="M61" s="32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35"/>
      <c r="I62" s="236"/>
      <c r="J62" s="236"/>
      <c r="K62" s="237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238"/>
      <c r="I63" s="239"/>
      <c r="J63" s="239"/>
      <c r="K63" s="240"/>
      <c r="L63" s="68"/>
      <c r="M63" s="51"/>
      <c r="N63" s="16"/>
      <c r="O63" s="84"/>
    </row>
    <row r="64" spans="1:15" ht="12.95" customHeight="1" x14ac:dyDescent="0.15">
      <c r="D64" s="241"/>
      <c r="E64" s="241"/>
      <c r="F64" s="241"/>
      <c r="G64" s="241"/>
      <c r="H64" s="241"/>
      <c r="I64" s="241"/>
      <c r="J64" s="241"/>
      <c r="K64" s="241"/>
    </row>
  </sheetData>
  <mergeCells count="70">
    <mergeCell ref="H53:K53"/>
    <mergeCell ref="H54:K54"/>
    <mergeCell ref="M54:N54"/>
    <mergeCell ref="M45:N45"/>
    <mergeCell ref="H46:K46"/>
    <mergeCell ref="H47:K47"/>
    <mergeCell ref="H48:K48"/>
    <mergeCell ref="M48:N48"/>
    <mergeCell ref="B3:C3"/>
    <mergeCell ref="D3:F3"/>
    <mergeCell ref="H3:K3"/>
    <mergeCell ref="M3:O3"/>
    <mergeCell ref="H43:K43"/>
    <mergeCell ref="M6:N6"/>
    <mergeCell ref="M42:N42"/>
    <mergeCell ref="H12:K12"/>
    <mergeCell ref="H32:K32"/>
    <mergeCell ref="H34:K34"/>
    <mergeCell ref="H35:K35"/>
    <mergeCell ref="H36:K36"/>
    <mergeCell ref="H37:K37"/>
    <mergeCell ref="H38:K38"/>
    <mergeCell ref="H39:K39"/>
    <mergeCell ref="H4:K4"/>
    <mergeCell ref="H5:K5"/>
    <mergeCell ref="H6:K6"/>
    <mergeCell ref="H7:K7"/>
    <mergeCell ref="H58:K58"/>
    <mergeCell ref="H23:K23"/>
    <mergeCell ref="H33:K33"/>
    <mergeCell ref="H25:K25"/>
    <mergeCell ref="H26:K26"/>
    <mergeCell ref="H27:K27"/>
    <mergeCell ref="H28:K28"/>
    <mergeCell ref="H29:K29"/>
    <mergeCell ref="H30:K30"/>
    <mergeCell ref="H31:K31"/>
    <mergeCell ref="H45:K45"/>
    <mergeCell ref="H44:K44"/>
    <mergeCell ref="H8:K8"/>
    <mergeCell ref="H9:K9"/>
    <mergeCell ref="H10:K10"/>
    <mergeCell ref="H11:K11"/>
    <mergeCell ref="H24:K24"/>
    <mergeCell ref="H13:K13"/>
    <mergeCell ref="H14:K14"/>
    <mergeCell ref="H15:K15"/>
    <mergeCell ref="H16:K16"/>
    <mergeCell ref="H17:K17"/>
    <mergeCell ref="H18:K18"/>
    <mergeCell ref="H22:K22"/>
    <mergeCell ref="H19:K19"/>
    <mergeCell ref="H20:K20"/>
    <mergeCell ref="H21:K21"/>
    <mergeCell ref="D64:K64"/>
    <mergeCell ref="H40:K40"/>
    <mergeCell ref="H41:K41"/>
    <mergeCell ref="H42:K42"/>
    <mergeCell ref="H61:K61"/>
    <mergeCell ref="H62:K62"/>
    <mergeCell ref="H63:K63"/>
    <mergeCell ref="H60:K60"/>
    <mergeCell ref="H55:K55"/>
    <mergeCell ref="H56:K56"/>
    <mergeCell ref="H57:K57"/>
    <mergeCell ref="H59:K59"/>
    <mergeCell ref="H49:K49"/>
    <mergeCell ref="H50:K50"/>
    <mergeCell ref="H51:K51"/>
    <mergeCell ref="H52:K52"/>
  </mergeCells>
  <phoneticPr fontId="1"/>
  <conditionalFormatting sqref="H4:K63">
    <cfRule type="cellIs" dxfId="116" priority="1" stopIfTrue="1" operator="equal">
      <formula>$L4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28"/>
  <sheetViews>
    <sheetView showGridLines="0" showZeros="0" view="pageBreakPreview" zoomScaleNormal="100" zoomScaleSheetLayoutView="100" workbookViewId="0">
      <selection activeCell="V26" sqref="V26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科目別内訳!A26</f>
        <v>　8　金属工事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6" ht="12.95" customHeight="1" x14ac:dyDescent="0.15">
      <c r="A4" s="11"/>
      <c r="B4" s="32"/>
      <c r="C4" s="30"/>
      <c r="D4" s="24"/>
      <c r="E4" s="24"/>
      <c r="F4" s="30"/>
      <c r="G4" s="31"/>
      <c r="H4" s="28"/>
      <c r="I4" s="24"/>
      <c r="J4" s="24"/>
      <c r="K4" s="25"/>
      <c r="L4" s="69"/>
      <c r="M4" s="32"/>
      <c r="N4" s="12"/>
      <c r="O4" s="33"/>
    </row>
    <row r="5" spans="1:16" ht="12.95" customHeight="1" x14ac:dyDescent="0.15">
      <c r="A5" s="9" t="s">
        <v>144</v>
      </c>
      <c r="B5" s="36" t="s">
        <v>207</v>
      </c>
      <c r="C5" s="34"/>
      <c r="D5" s="42">
        <v>1</v>
      </c>
      <c r="E5" s="20"/>
      <c r="F5" s="34"/>
      <c r="G5" s="35" t="s">
        <v>82</v>
      </c>
      <c r="H5" s="354"/>
      <c r="I5" s="333"/>
      <c r="J5" s="333"/>
      <c r="K5" s="355"/>
      <c r="L5" s="67"/>
      <c r="M5" s="36"/>
      <c r="N5" s="10"/>
      <c r="O5" s="37"/>
      <c r="P5" s="160"/>
    </row>
    <row r="6" spans="1:16" ht="12.95" customHeight="1" x14ac:dyDescent="0.15">
      <c r="A6" s="13"/>
      <c r="B6" s="38"/>
      <c r="C6" s="40"/>
      <c r="D6" s="22"/>
      <c r="E6" s="22"/>
      <c r="F6" s="40"/>
      <c r="G6" s="41"/>
      <c r="H6" s="27"/>
      <c r="I6" s="22"/>
      <c r="J6" s="22"/>
      <c r="K6" s="23"/>
      <c r="L6" s="70"/>
      <c r="M6" s="38"/>
      <c r="N6" s="14"/>
      <c r="O6" s="39"/>
    </row>
    <row r="7" spans="1:16" ht="12.95" customHeight="1" x14ac:dyDescent="0.15">
      <c r="A7" s="11"/>
      <c r="B7" s="32"/>
      <c r="C7" s="30"/>
      <c r="D7" s="24"/>
      <c r="E7" s="24"/>
      <c r="F7" s="30"/>
      <c r="G7" s="31"/>
      <c r="H7" s="232"/>
      <c r="I7" s="233"/>
      <c r="J7" s="233"/>
      <c r="K7" s="234"/>
      <c r="L7" s="69"/>
      <c r="M7" s="32"/>
      <c r="N7" s="12"/>
      <c r="O7" s="33"/>
    </row>
    <row r="8" spans="1:16" ht="12.95" customHeight="1" x14ac:dyDescent="0.15">
      <c r="A8" s="9" t="s">
        <v>79</v>
      </c>
      <c r="B8" s="36" t="s">
        <v>207</v>
      </c>
      <c r="C8" s="34"/>
      <c r="D8" s="42">
        <v>4</v>
      </c>
      <c r="E8" s="20"/>
      <c r="F8" s="34"/>
      <c r="G8" s="35" t="s">
        <v>82</v>
      </c>
      <c r="H8" s="235"/>
      <c r="I8" s="236"/>
      <c r="J8" s="236"/>
      <c r="K8" s="237"/>
      <c r="L8" s="67"/>
      <c r="M8" s="36"/>
      <c r="N8" s="10"/>
      <c r="O8" s="37"/>
      <c r="P8" s="160"/>
    </row>
    <row r="9" spans="1:16" ht="12.95" customHeight="1" x14ac:dyDescent="0.15">
      <c r="A9" s="13"/>
      <c r="B9" s="38"/>
      <c r="C9" s="40"/>
      <c r="D9" s="22"/>
      <c r="E9" s="22"/>
      <c r="F9" s="40"/>
      <c r="G9" s="41"/>
      <c r="H9" s="229"/>
      <c r="I9" s="230"/>
      <c r="J9" s="230"/>
      <c r="K9" s="231"/>
      <c r="L9" s="70"/>
      <c r="M9" s="38"/>
      <c r="N9" s="14"/>
      <c r="O9" s="39"/>
    </row>
    <row r="10" spans="1:16" ht="12.95" customHeight="1" x14ac:dyDescent="0.15">
      <c r="A10" s="11"/>
      <c r="B10" s="32"/>
      <c r="C10" s="30"/>
      <c r="D10" s="24"/>
      <c r="E10" s="24"/>
      <c r="F10" s="30"/>
      <c r="G10" s="31"/>
      <c r="H10" s="232"/>
      <c r="I10" s="233"/>
      <c r="J10" s="233"/>
      <c r="K10" s="234"/>
      <c r="L10" s="69"/>
      <c r="M10" s="32"/>
      <c r="N10" s="12"/>
      <c r="O10" s="33"/>
    </row>
    <row r="11" spans="1:16" ht="12.95" customHeight="1" x14ac:dyDescent="0.15">
      <c r="A11" s="9" t="s">
        <v>264</v>
      </c>
      <c r="B11" s="36" t="s">
        <v>207</v>
      </c>
      <c r="C11" s="34"/>
      <c r="D11" s="42">
        <v>14.5</v>
      </c>
      <c r="E11" s="20"/>
      <c r="F11" s="34"/>
      <c r="G11" s="35" t="s">
        <v>71</v>
      </c>
      <c r="H11" s="235"/>
      <c r="I11" s="236"/>
      <c r="J11" s="236"/>
      <c r="K11" s="237"/>
      <c r="L11" s="67"/>
      <c r="M11" s="36"/>
      <c r="N11" s="10"/>
      <c r="O11" s="37"/>
      <c r="P11" s="160"/>
    </row>
    <row r="12" spans="1:16" ht="12.95" customHeight="1" x14ac:dyDescent="0.15">
      <c r="A12" s="13"/>
      <c r="B12" s="38"/>
      <c r="C12" s="40"/>
      <c r="D12" s="22"/>
      <c r="E12" s="22"/>
      <c r="F12" s="40"/>
      <c r="G12" s="41"/>
      <c r="H12" s="229"/>
      <c r="I12" s="230"/>
      <c r="J12" s="230"/>
      <c r="K12" s="231"/>
      <c r="L12" s="70"/>
      <c r="M12" s="38"/>
      <c r="N12" s="14"/>
      <c r="O12" s="39"/>
    </row>
    <row r="13" spans="1:16" ht="12.95" customHeight="1" x14ac:dyDescent="0.15">
      <c r="A13" s="11"/>
      <c r="B13" s="32"/>
      <c r="C13" s="30"/>
      <c r="D13" s="24"/>
      <c r="E13" s="24"/>
      <c r="F13" s="30"/>
      <c r="G13" s="31"/>
      <c r="H13" s="232"/>
      <c r="I13" s="233"/>
      <c r="J13" s="233"/>
      <c r="K13" s="234"/>
      <c r="L13" s="69"/>
      <c r="M13" s="32"/>
      <c r="N13" s="12"/>
      <c r="O13" s="33"/>
    </row>
    <row r="14" spans="1:16" ht="12.95" customHeight="1" x14ac:dyDescent="0.15">
      <c r="A14" s="9" t="s">
        <v>265</v>
      </c>
      <c r="B14" s="36" t="s">
        <v>207</v>
      </c>
      <c r="C14" s="34"/>
      <c r="D14" s="42">
        <v>8.9</v>
      </c>
      <c r="E14" s="20"/>
      <c r="F14" s="34"/>
      <c r="G14" s="35" t="s">
        <v>71</v>
      </c>
      <c r="H14" s="235"/>
      <c r="I14" s="236"/>
      <c r="J14" s="236"/>
      <c r="K14" s="237"/>
      <c r="L14" s="67"/>
      <c r="M14" s="36"/>
      <c r="N14" s="10"/>
      <c r="O14" s="37"/>
      <c r="P14" s="160"/>
    </row>
    <row r="15" spans="1:16" ht="12.95" customHeight="1" x14ac:dyDescent="0.15">
      <c r="A15" s="13"/>
      <c r="B15" s="38" t="s">
        <v>266</v>
      </c>
      <c r="C15" s="40"/>
      <c r="D15" s="22"/>
      <c r="E15" s="22"/>
      <c r="F15" s="40"/>
      <c r="G15" s="41"/>
      <c r="H15" s="229"/>
      <c r="I15" s="230"/>
      <c r="J15" s="230"/>
      <c r="K15" s="231"/>
      <c r="L15" s="70"/>
      <c r="M15" s="38"/>
      <c r="N15" s="14"/>
      <c r="O15" s="39"/>
    </row>
    <row r="16" spans="1:16" ht="12.95" customHeight="1" x14ac:dyDescent="0.15">
      <c r="A16" s="11"/>
      <c r="B16" s="32"/>
      <c r="C16" s="30"/>
      <c r="D16" s="43"/>
      <c r="E16" s="24"/>
      <c r="F16" s="30"/>
      <c r="G16" s="31"/>
      <c r="H16" s="232"/>
      <c r="I16" s="233"/>
      <c r="J16" s="233"/>
      <c r="K16" s="234"/>
      <c r="L16" s="69"/>
      <c r="M16" s="32"/>
      <c r="N16" s="12"/>
      <c r="O16" s="33"/>
    </row>
    <row r="17" spans="1:16" ht="12.95" customHeight="1" x14ac:dyDescent="0.15">
      <c r="A17" s="9" t="s">
        <v>267</v>
      </c>
      <c r="B17" s="36"/>
      <c r="C17" s="34"/>
      <c r="D17" s="42">
        <v>5.9</v>
      </c>
      <c r="E17" s="20"/>
      <c r="F17" s="34"/>
      <c r="G17" s="35" t="s">
        <v>226</v>
      </c>
      <c r="H17" s="235"/>
      <c r="I17" s="236"/>
      <c r="J17" s="236"/>
      <c r="K17" s="237"/>
      <c r="L17" s="67"/>
      <c r="M17" s="36"/>
      <c r="N17" s="10"/>
      <c r="O17" s="37"/>
      <c r="P17" s="160"/>
    </row>
    <row r="18" spans="1:16" ht="12.95" customHeight="1" x14ac:dyDescent="0.15">
      <c r="A18" s="13"/>
      <c r="B18" s="38"/>
      <c r="C18" s="40"/>
      <c r="D18" s="22"/>
      <c r="E18" s="22"/>
      <c r="F18" s="40"/>
      <c r="G18" s="41"/>
      <c r="H18" s="229"/>
      <c r="I18" s="230"/>
      <c r="J18" s="230"/>
      <c r="K18" s="231"/>
      <c r="L18" s="70"/>
      <c r="M18" s="38"/>
      <c r="N18" s="14"/>
      <c r="O18" s="39"/>
    </row>
    <row r="19" spans="1:16" ht="12.95" customHeight="1" x14ac:dyDescent="0.15">
      <c r="A19" s="9"/>
      <c r="B19" s="36"/>
      <c r="C19" s="34"/>
      <c r="D19" s="20"/>
      <c r="E19" s="20"/>
      <c r="F19" s="34"/>
      <c r="G19" s="35"/>
      <c r="H19" s="235"/>
      <c r="I19" s="236"/>
      <c r="J19" s="236"/>
      <c r="K19" s="237"/>
      <c r="L19" s="21"/>
      <c r="M19" s="36"/>
      <c r="N19" s="10"/>
      <c r="O19" s="37"/>
    </row>
    <row r="20" spans="1:16" ht="12.95" customHeight="1" x14ac:dyDescent="0.15">
      <c r="A20" s="9" t="s">
        <v>143</v>
      </c>
      <c r="B20" s="36" t="s">
        <v>268</v>
      </c>
      <c r="C20" s="34"/>
      <c r="D20" s="42">
        <v>0.9</v>
      </c>
      <c r="E20" s="20"/>
      <c r="F20" s="34"/>
      <c r="G20" s="35" t="s">
        <v>71</v>
      </c>
      <c r="H20" s="235"/>
      <c r="I20" s="236"/>
      <c r="J20" s="236"/>
      <c r="K20" s="237"/>
      <c r="L20" s="67"/>
      <c r="M20" s="36"/>
      <c r="N20" s="10"/>
      <c r="O20" s="37"/>
      <c r="P20" s="160"/>
    </row>
    <row r="21" spans="1:16" ht="12.95" customHeight="1" x14ac:dyDescent="0.15">
      <c r="A21" s="13"/>
      <c r="B21" s="38"/>
      <c r="C21" s="34"/>
      <c r="D21" s="22"/>
      <c r="E21" s="22"/>
      <c r="F21" s="40"/>
      <c r="G21" s="41"/>
      <c r="H21" s="229"/>
      <c r="I21" s="230"/>
      <c r="J21" s="230"/>
      <c r="K21" s="231"/>
      <c r="L21" s="21"/>
      <c r="M21" s="345"/>
      <c r="N21" s="346"/>
      <c r="O21" s="39"/>
    </row>
    <row r="22" spans="1:16" ht="12.95" customHeight="1" x14ac:dyDescent="0.15">
      <c r="A22" s="11"/>
      <c r="B22" s="32"/>
      <c r="C22" s="30"/>
      <c r="D22" s="24"/>
      <c r="E22" s="24"/>
      <c r="F22" s="30"/>
      <c r="G22" s="31"/>
      <c r="H22" s="232"/>
      <c r="I22" s="233"/>
      <c r="J22" s="233"/>
      <c r="K22" s="234"/>
      <c r="L22" s="69"/>
      <c r="M22" s="32"/>
      <c r="N22" s="12"/>
      <c r="O22" s="33"/>
    </row>
    <row r="23" spans="1:16" ht="12.95" customHeight="1" x14ac:dyDescent="0.15">
      <c r="A23" s="9" t="s">
        <v>145</v>
      </c>
      <c r="B23" s="36" t="s">
        <v>269</v>
      </c>
      <c r="C23" s="34"/>
      <c r="D23" s="42">
        <v>56.5</v>
      </c>
      <c r="E23" s="20"/>
      <c r="F23" s="34"/>
      <c r="G23" s="35" t="s">
        <v>71</v>
      </c>
      <c r="H23" s="235"/>
      <c r="I23" s="236"/>
      <c r="J23" s="236"/>
      <c r="K23" s="237"/>
      <c r="L23" s="67"/>
      <c r="M23" s="36"/>
      <c r="N23" s="10"/>
      <c r="O23" s="37"/>
      <c r="P23" s="160"/>
    </row>
    <row r="24" spans="1:16" ht="12.95" customHeight="1" x14ac:dyDescent="0.15">
      <c r="A24" s="13"/>
      <c r="B24" s="38"/>
      <c r="C24" s="40"/>
      <c r="D24" s="22"/>
      <c r="E24" s="22"/>
      <c r="F24" s="40"/>
      <c r="G24" s="41"/>
      <c r="H24" s="229"/>
      <c r="I24" s="230"/>
      <c r="J24" s="230"/>
      <c r="K24" s="231"/>
      <c r="L24" s="70"/>
      <c r="M24" s="38"/>
      <c r="N24" s="14"/>
      <c r="O24" s="39"/>
    </row>
    <row r="25" spans="1:16" ht="12.95" customHeight="1" x14ac:dyDescent="0.15">
      <c r="A25" s="11"/>
      <c r="B25" s="32" t="s">
        <v>272</v>
      </c>
      <c r="C25" s="30"/>
      <c r="D25" s="24"/>
      <c r="E25" s="24"/>
      <c r="F25" s="30"/>
      <c r="G25" s="31"/>
      <c r="H25" s="232"/>
      <c r="I25" s="233"/>
      <c r="J25" s="233"/>
      <c r="K25" s="234"/>
      <c r="L25" s="69"/>
      <c r="M25" s="32"/>
      <c r="N25" s="12"/>
      <c r="O25" s="33"/>
    </row>
    <row r="26" spans="1:16" ht="12.95" customHeight="1" x14ac:dyDescent="0.15">
      <c r="A26" s="9" t="s">
        <v>270</v>
      </c>
      <c r="B26" s="36" t="s">
        <v>273</v>
      </c>
      <c r="C26" s="34"/>
      <c r="D26" s="42">
        <v>1</v>
      </c>
      <c r="E26" s="20"/>
      <c r="F26" s="34"/>
      <c r="G26" s="35" t="s">
        <v>82</v>
      </c>
      <c r="H26" s="235"/>
      <c r="I26" s="236"/>
      <c r="J26" s="236"/>
      <c r="K26" s="237"/>
      <c r="L26" s="67"/>
      <c r="M26" s="36"/>
      <c r="N26" s="10"/>
      <c r="O26" s="37"/>
      <c r="P26" s="160"/>
    </row>
    <row r="27" spans="1:16" ht="12.95" customHeight="1" x14ac:dyDescent="0.15">
      <c r="A27" s="13"/>
      <c r="B27" s="38" t="s">
        <v>271</v>
      </c>
      <c r="C27" s="40"/>
      <c r="D27" s="22"/>
      <c r="E27" s="22"/>
      <c r="F27" s="40"/>
      <c r="G27" s="41"/>
      <c r="H27" s="229"/>
      <c r="I27" s="230"/>
      <c r="J27" s="230"/>
      <c r="K27" s="231"/>
      <c r="L27" s="70"/>
      <c r="M27" s="38"/>
      <c r="N27" s="14"/>
      <c r="O27" s="39"/>
    </row>
    <row r="28" spans="1:16" ht="12.95" customHeight="1" x14ac:dyDescent="0.15">
      <c r="A28" s="11"/>
      <c r="B28" s="32" t="s">
        <v>275</v>
      </c>
      <c r="C28" s="30"/>
      <c r="D28" s="24"/>
      <c r="E28" s="24"/>
      <c r="F28" s="30"/>
      <c r="G28" s="31"/>
      <c r="H28" s="232"/>
      <c r="I28" s="233"/>
      <c r="J28" s="233"/>
      <c r="K28" s="234"/>
      <c r="L28" s="69"/>
      <c r="M28" s="32"/>
      <c r="N28" s="12"/>
      <c r="O28" s="33"/>
    </row>
    <row r="29" spans="1:16" ht="12.95" customHeight="1" x14ac:dyDescent="0.15">
      <c r="A29" s="9" t="s">
        <v>80</v>
      </c>
      <c r="B29" s="36" t="s">
        <v>274</v>
      </c>
      <c r="C29" s="34"/>
      <c r="D29" s="42">
        <v>2</v>
      </c>
      <c r="E29" s="20"/>
      <c r="F29" s="34"/>
      <c r="G29" s="35" t="s">
        <v>82</v>
      </c>
      <c r="H29" s="235"/>
      <c r="I29" s="236"/>
      <c r="J29" s="236"/>
      <c r="K29" s="237"/>
      <c r="L29" s="67"/>
      <c r="M29" s="36"/>
      <c r="N29" s="10"/>
      <c r="O29" s="37"/>
      <c r="P29" s="160"/>
    </row>
    <row r="30" spans="1:16" ht="12.95" customHeight="1" x14ac:dyDescent="0.15">
      <c r="A30" s="13"/>
      <c r="B30" s="38" t="s">
        <v>276</v>
      </c>
      <c r="C30" s="40"/>
      <c r="D30" s="22"/>
      <c r="E30" s="22"/>
      <c r="F30" s="40"/>
      <c r="G30" s="41"/>
      <c r="H30" s="229"/>
      <c r="I30" s="230"/>
      <c r="J30" s="230"/>
      <c r="K30" s="231"/>
      <c r="L30" s="70"/>
      <c r="M30" s="38"/>
      <c r="N30" s="14"/>
      <c r="O30" s="39"/>
    </row>
    <row r="31" spans="1:16" ht="12.95" customHeight="1" x14ac:dyDescent="0.15">
      <c r="A31" s="11"/>
      <c r="B31" s="32" t="s">
        <v>277</v>
      </c>
      <c r="C31" s="30"/>
      <c r="D31" s="24"/>
      <c r="E31" s="24"/>
      <c r="F31" s="30"/>
      <c r="G31" s="31"/>
      <c r="H31" s="232"/>
      <c r="I31" s="233"/>
      <c r="J31" s="233"/>
      <c r="K31" s="234"/>
      <c r="L31" s="69"/>
      <c r="M31" s="32"/>
      <c r="N31" s="12"/>
      <c r="O31" s="33"/>
    </row>
    <row r="32" spans="1:16" ht="12.95" customHeight="1" x14ac:dyDescent="0.15">
      <c r="A32" s="9" t="s">
        <v>81</v>
      </c>
      <c r="B32" s="36" t="s">
        <v>278</v>
      </c>
      <c r="C32" s="34"/>
      <c r="D32" s="42">
        <v>18</v>
      </c>
      <c r="E32" s="20"/>
      <c r="F32" s="34"/>
      <c r="G32" s="35" t="s">
        <v>82</v>
      </c>
      <c r="H32" s="235"/>
      <c r="I32" s="236"/>
      <c r="J32" s="236"/>
      <c r="K32" s="237"/>
      <c r="L32" s="67"/>
      <c r="M32" s="36"/>
      <c r="N32" s="10"/>
      <c r="O32" s="37"/>
    </row>
    <row r="33" spans="1:16" ht="12.95" customHeight="1" x14ac:dyDescent="0.15">
      <c r="A33" s="13"/>
      <c r="B33" s="38" t="s">
        <v>279</v>
      </c>
      <c r="C33" s="40"/>
      <c r="D33" s="22"/>
      <c r="E33" s="22"/>
      <c r="F33" s="40"/>
      <c r="G33" s="41"/>
      <c r="H33" s="229"/>
      <c r="I33" s="230"/>
      <c r="J33" s="230"/>
      <c r="K33" s="231"/>
      <c r="L33" s="70"/>
      <c r="M33" s="38"/>
      <c r="N33" s="14"/>
      <c r="O33" s="39"/>
    </row>
    <row r="34" spans="1:16" ht="12.95" customHeight="1" x14ac:dyDescent="0.15">
      <c r="A34" s="11"/>
      <c r="B34" s="32"/>
      <c r="C34" s="30"/>
      <c r="D34" s="24"/>
      <c r="E34" s="24"/>
      <c r="F34" s="30"/>
      <c r="G34" s="31"/>
      <c r="H34" s="232"/>
      <c r="I34" s="233"/>
      <c r="J34" s="233"/>
      <c r="K34" s="234"/>
      <c r="L34" s="69"/>
      <c r="M34" s="32"/>
      <c r="N34" s="12"/>
      <c r="O34" s="33"/>
    </row>
    <row r="35" spans="1:16" ht="12.95" customHeight="1" x14ac:dyDescent="0.15">
      <c r="A35" s="9" t="s">
        <v>78</v>
      </c>
      <c r="B35" s="36" t="s">
        <v>280</v>
      </c>
      <c r="C35" s="34"/>
      <c r="D35" s="42">
        <v>13.1</v>
      </c>
      <c r="E35" s="20"/>
      <c r="F35" s="34"/>
      <c r="G35" s="35" t="s">
        <v>71</v>
      </c>
      <c r="H35" s="354"/>
      <c r="I35" s="333"/>
      <c r="J35" s="333"/>
      <c r="K35" s="355"/>
      <c r="L35" s="67"/>
      <c r="M35" s="36"/>
      <c r="N35" s="10"/>
      <c r="O35" s="37"/>
    </row>
    <row r="36" spans="1:16" ht="12.95" customHeight="1" x14ac:dyDescent="0.15">
      <c r="A36" s="13"/>
      <c r="B36" s="38"/>
      <c r="C36" s="40"/>
      <c r="D36" s="22"/>
      <c r="E36" s="22"/>
      <c r="F36" s="40"/>
      <c r="G36" s="41"/>
      <c r="H36" s="229"/>
      <c r="I36" s="230"/>
      <c r="J36" s="230"/>
      <c r="K36" s="231"/>
      <c r="L36" s="70"/>
      <c r="M36" s="38"/>
      <c r="N36" s="14"/>
      <c r="O36" s="39"/>
    </row>
    <row r="37" spans="1:16" ht="12.95" customHeight="1" x14ac:dyDescent="0.15">
      <c r="A37" s="11"/>
      <c r="B37" s="32"/>
      <c r="C37" s="30"/>
      <c r="D37" s="24"/>
      <c r="E37" s="24"/>
      <c r="F37" s="30"/>
      <c r="G37" s="31"/>
      <c r="H37" s="28"/>
      <c r="I37" s="24"/>
      <c r="J37" s="24"/>
      <c r="K37" s="25"/>
      <c r="L37" s="69"/>
      <c r="M37" s="32"/>
      <c r="N37" s="12"/>
      <c r="O37" s="33"/>
    </row>
    <row r="38" spans="1:16" ht="12.95" customHeight="1" x14ac:dyDescent="0.15">
      <c r="A38" s="9" t="s">
        <v>281</v>
      </c>
      <c r="B38" s="36" t="s">
        <v>282</v>
      </c>
      <c r="C38" s="34"/>
      <c r="D38" s="42">
        <v>4.3</v>
      </c>
      <c r="E38" s="20"/>
      <c r="F38" s="34"/>
      <c r="G38" s="35" t="s">
        <v>71</v>
      </c>
      <c r="H38" s="354"/>
      <c r="I38" s="333"/>
      <c r="J38" s="333"/>
      <c r="K38" s="355"/>
      <c r="L38" s="67"/>
      <c r="M38" s="36"/>
      <c r="N38" s="10"/>
      <c r="O38" s="37"/>
    </row>
    <row r="39" spans="1:16" ht="12.95" customHeight="1" x14ac:dyDescent="0.15">
      <c r="A39" s="13"/>
      <c r="B39" s="38"/>
      <c r="C39" s="40"/>
      <c r="D39" s="22"/>
      <c r="E39" s="22"/>
      <c r="F39" s="40"/>
      <c r="G39" s="41"/>
      <c r="H39" s="27"/>
      <c r="I39" s="22"/>
      <c r="J39" s="22"/>
      <c r="K39" s="23"/>
      <c r="L39" s="70"/>
      <c r="M39" s="38"/>
      <c r="N39" s="14"/>
      <c r="O39" s="39"/>
    </row>
    <row r="40" spans="1:16" ht="12.95" customHeight="1" x14ac:dyDescent="0.15">
      <c r="A40" s="9" t="s">
        <v>613</v>
      </c>
      <c r="B40" s="36"/>
      <c r="C40" s="30"/>
      <c r="D40" s="20"/>
      <c r="E40" s="20"/>
      <c r="F40" s="34"/>
      <c r="G40" s="35"/>
      <c r="H40" s="29"/>
      <c r="I40" s="20"/>
      <c r="J40" s="20"/>
      <c r="K40" s="21"/>
      <c r="L40" s="69"/>
      <c r="M40" s="36"/>
      <c r="N40" s="10"/>
      <c r="O40" s="37"/>
    </row>
    <row r="41" spans="1:16" ht="12.95" customHeight="1" x14ac:dyDescent="0.15">
      <c r="A41" s="9" t="s">
        <v>614</v>
      </c>
      <c r="B41" s="36"/>
      <c r="C41" s="34"/>
      <c r="D41" s="42">
        <v>1</v>
      </c>
      <c r="E41" s="20"/>
      <c r="F41" s="34"/>
      <c r="G41" s="35" t="s">
        <v>171</v>
      </c>
      <c r="H41" s="354"/>
      <c r="I41" s="333"/>
      <c r="J41" s="333"/>
      <c r="K41" s="355"/>
      <c r="L41" s="67"/>
      <c r="M41" s="36"/>
      <c r="N41" s="10"/>
      <c r="O41" s="37"/>
      <c r="P41" s="123"/>
    </row>
    <row r="42" spans="1:16" ht="12.95" customHeight="1" x14ac:dyDescent="0.15">
      <c r="A42" s="9"/>
      <c r="B42" s="36"/>
      <c r="C42" s="40"/>
      <c r="D42" s="20"/>
      <c r="E42" s="20"/>
      <c r="F42" s="34"/>
      <c r="G42" s="35"/>
      <c r="H42" s="29"/>
      <c r="I42" s="20"/>
      <c r="J42" s="20"/>
      <c r="K42" s="21"/>
      <c r="L42" s="70"/>
      <c r="M42" s="36"/>
      <c r="N42" s="10"/>
      <c r="O42" s="37"/>
    </row>
    <row r="43" spans="1:16" ht="12.95" customHeight="1" x14ac:dyDescent="0.15">
      <c r="A43" s="11"/>
      <c r="B43" s="32" t="s">
        <v>319</v>
      </c>
      <c r="C43" s="30"/>
      <c r="D43" s="24"/>
      <c r="E43" s="24"/>
      <c r="F43" s="30"/>
      <c r="G43" s="31"/>
      <c r="H43" s="28"/>
      <c r="I43" s="24"/>
      <c r="J43" s="24"/>
      <c r="K43" s="25"/>
      <c r="L43" s="69"/>
      <c r="M43" s="32"/>
      <c r="N43" s="12"/>
      <c r="O43" s="33"/>
    </row>
    <row r="44" spans="1:16" ht="12.95" customHeight="1" x14ac:dyDescent="0.15">
      <c r="A44" s="9" t="s">
        <v>283</v>
      </c>
      <c r="B44" s="36" t="s">
        <v>649</v>
      </c>
      <c r="C44" s="34"/>
      <c r="D44" s="42">
        <v>2</v>
      </c>
      <c r="E44" s="20"/>
      <c r="F44" s="34"/>
      <c r="G44" s="35" t="s">
        <v>171</v>
      </c>
      <c r="H44" s="235"/>
      <c r="I44" s="236"/>
      <c r="J44" s="236"/>
      <c r="K44" s="237"/>
      <c r="L44" s="67"/>
      <c r="M44" s="36"/>
      <c r="N44" s="10"/>
      <c r="O44" s="37"/>
    </row>
    <row r="45" spans="1:16" ht="12.95" customHeight="1" x14ac:dyDescent="0.15">
      <c r="A45" s="13"/>
      <c r="B45" s="38" t="s">
        <v>648</v>
      </c>
      <c r="C45" s="40"/>
      <c r="D45" s="22"/>
      <c r="E45" s="22"/>
      <c r="F45" s="40"/>
      <c r="G45" s="41"/>
      <c r="H45" s="27"/>
      <c r="I45" s="22"/>
      <c r="J45" s="22"/>
      <c r="K45" s="23"/>
      <c r="L45" s="70"/>
      <c r="M45" s="38"/>
      <c r="N45" s="14"/>
      <c r="O45" s="39"/>
    </row>
    <row r="46" spans="1:16" ht="12.95" customHeight="1" x14ac:dyDescent="0.15">
      <c r="A46" s="11"/>
      <c r="B46" s="32"/>
      <c r="C46" s="30"/>
      <c r="D46" s="24"/>
      <c r="E46" s="24"/>
      <c r="F46" s="30"/>
      <c r="G46" s="31"/>
      <c r="H46" s="28"/>
      <c r="I46" s="24"/>
      <c r="J46" s="24"/>
      <c r="K46" s="25"/>
      <c r="L46" s="69"/>
      <c r="M46" s="32"/>
      <c r="N46" s="12"/>
      <c r="O46" s="33"/>
    </row>
    <row r="47" spans="1:16" ht="12.95" customHeight="1" x14ac:dyDescent="0.15">
      <c r="A47" s="9" t="s">
        <v>284</v>
      </c>
      <c r="B47" s="36" t="s">
        <v>285</v>
      </c>
      <c r="C47" s="34"/>
      <c r="D47" s="42">
        <v>1</v>
      </c>
      <c r="E47" s="20"/>
      <c r="F47" s="34"/>
      <c r="G47" s="35" t="s">
        <v>171</v>
      </c>
      <c r="H47" s="235"/>
      <c r="I47" s="236"/>
      <c r="J47" s="236"/>
      <c r="K47" s="237"/>
      <c r="L47" s="67"/>
      <c r="M47" s="36"/>
      <c r="N47" s="10"/>
      <c r="O47" s="37"/>
    </row>
    <row r="48" spans="1:16" ht="12.95" customHeight="1" x14ac:dyDescent="0.15">
      <c r="A48" s="13"/>
      <c r="B48" s="38"/>
      <c r="C48" s="40"/>
      <c r="D48" s="22"/>
      <c r="E48" s="22"/>
      <c r="F48" s="40"/>
      <c r="G48" s="41"/>
      <c r="H48" s="27"/>
      <c r="I48" s="22"/>
      <c r="J48" s="22"/>
      <c r="K48" s="23"/>
      <c r="L48" s="70"/>
      <c r="M48" s="38"/>
      <c r="N48" s="10"/>
      <c r="O48" s="37"/>
    </row>
    <row r="49" spans="1:16" ht="12.95" customHeight="1" x14ac:dyDescent="0.15">
      <c r="A49" s="11" t="s">
        <v>292</v>
      </c>
      <c r="B49" s="32" t="s">
        <v>286</v>
      </c>
      <c r="C49" s="34"/>
      <c r="D49" s="24"/>
      <c r="E49" s="24"/>
      <c r="F49" s="30"/>
      <c r="G49" s="31"/>
      <c r="H49" s="28"/>
      <c r="I49" s="24"/>
      <c r="J49" s="24"/>
      <c r="K49" s="25"/>
      <c r="L49" s="69"/>
      <c r="M49" s="32"/>
      <c r="N49" s="12"/>
      <c r="O49" s="33"/>
    </row>
    <row r="50" spans="1:16" ht="12.95" customHeight="1" x14ac:dyDescent="0.15">
      <c r="A50" s="9" t="s">
        <v>293</v>
      </c>
      <c r="B50" s="36" t="s">
        <v>291</v>
      </c>
      <c r="C50" s="34"/>
      <c r="D50" s="20">
        <v>131</v>
      </c>
      <c r="E50" s="20"/>
      <c r="F50" s="34"/>
      <c r="G50" s="35" t="s">
        <v>226</v>
      </c>
      <c r="H50" s="354"/>
      <c r="I50" s="333"/>
      <c r="J50" s="333"/>
      <c r="K50" s="355"/>
      <c r="L50" s="67"/>
      <c r="M50" s="36"/>
      <c r="N50" s="10"/>
      <c r="O50" s="37"/>
      <c r="P50" s="123"/>
    </row>
    <row r="51" spans="1:16" ht="12.95" customHeight="1" x14ac:dyDescent="0.15">
      <c r="A51" s="9"/>
      <c r="B51" s="36"/>
      <c r="C51" s="34"/>
      <c r="D51" s="20"/>
      <c r="E51" s="20"/>
      <c r="F51" s="34"/>
      <c r="G51" s="35"/>
      <c r="H51" s="29"/>
      <c r="I51" s="20"/>
      <c r="J51" s="20"/>
      <c r="K51" s="21"/>
      <c r="L51" s="67"/>
      <c r="M51" s="36"/>
      <c r="N51" s="10"/>
      <c r="O51" s="37"/>
    </row>
    <row r="52" spans="1:16" ht="12.95" customHeight="1" x14ac:dyDescent="0.15">
      <c r="A52" s="11" t="s">
        <v>292</v>
      </c>
      <c r="B52" s="32" t="s">
        <v>287</v>
      </c>
      <c r="C52" s="30"/>
      <c r="D52" s="24"/>
      <c r="E52" s="24"/>
      <c r="F52" s="30"/>
      <c r="G52" s="31"/>
      <c r="H52" s="28"/>
      <c r="I52" s="24"/>
      <c r="J52" s="24"/>
      <c r="K52" s="25"/>
      <c r="L52" s="69"/>
      <c r="M52" s="32"/>
      <c r="N52" s="12"/>
      <c r="O52" s="33"/>
    </row>
    <row r="53" spans="1:16" ht="12.95" customHeight="1" x14ac:dyDescent="0.15">
      <c r="A53" s="9" t="s">
        <v>293</v>
      </c>
      <c r="B53" s="36" t="s">
        <v>291</v>
      </c>
      <c r="C53" s="34"/>
      <c r="D53" s="20">
        <v>128</v>
      </c>
      <c r="E53" s="20"/>
      <c r="F53" s="34"/>
      <c r="G53" s="35" t="s">
        <v>226</v>
      </c>
      <c r="H53" s="354"/>
      <c r="I53" s="333"/>
      <c r="J53" s="333"/>
      <c r="K53" s="355"/>
      <c r="L53" s="67"/>
      <c r="M53" s="36"/>
      <c r="N53" s="10"/>
      <c r="O53" s="37"/>
      <c r="P53" s="123"/>
    </row>
    <row r="54" spans="1:16" ht="12.95" customHeight="1" x14ac:dyDescent="0.15">
      <c r="A54" s="9"/>
      <c r="B54" s="38"/>
      <c r="C54" s="40"/>
      <c r="D54" s="22"/>
      <c r="E54" s="22"/>
      <c r="F54" s="40"/>
      <c r="G54" s="41"/>
      <c r="H54" s="27"/>
      <c r="I54" s="22"/>
      <c r="J54" s="22"/>
      <c r="K54" s="23"/>
      <c r="L54" s="70"/>
      <c r="M54" s="38"/>
      <c r="N54" s="14"/>
      <c r="O54" s="39"/>
    </row>
    <row r="55" spans="1:16" ht="12.95" customHeight="1" x14ac:dyDescent="0.15">
      <c r="A55" s="11" t="s">
        <v>292</v>
      </c>
      <c r="B55" s="32" t="s">
        <v>288</v>
      </c>
      <c r="C55" s="30"/>
      <c r="D55" s="24"/>
      <c r="E55" s="24"/>
      <c r="F55" s="30"/>
      <c r="G55" s="31"/>
      <c r="H55" s="232"/>
      <c r="I55" s="233"/>
      <c r="J55" s="233"/>
      <c r="K55" s="234"/>
      <c r="L55" s="25"/>
      <c r="M55" s="32"/>
      <c r="N55" s="12"/>
      <c r="O55" s="33"/>
    </row>
    <row r="56" spans="1:16" ht="12.95" customHeight="1" x14ac:dyDescent="0.15">
      <c r="A56" s="9" t="s">
        <v>293</v>
      </c>
      <c r="B56" s="36" t="s">
        <v>291</v>
      </c>
      <c r="C56" s="34"/>
      <c r="D56" s="42">
        <v>60.1</v>
      </c>
      <c r="E56" s="20"/>
      <c r="F56" s="34"/>
      <c r="G56" s="35" t="s">
        <v>226</v>
      </c>
      <c r="H56" s="354"/>
      <c r="I56" s="333"/>
      <c r="J56" s="333"/>
      <c r="K56" s="355"/>
      <c r="L56" s="67"/>
      <c r="M56" s="36"/>
      <c r="N56" s="10"/>
      <c r="O56" s="37"/>
    </row>
    <row r="57" spans="1:16" ht="12.95" customHeight="1" x14ac:dyDescent="0.15">
      <c r="A57" s="9"/>
      <c r="B57" s="36"/>
      <c r="C57" s="34"/>
      <c r="D57" s="20"/>
      <c r="E57" s="20"/>
      <c r="F57" s="34"/>
      <c r="G57" s="35"/>
      <c r="H57" s="235"/>
      <c r="I57" s="236"/>
      <c r="J57" s="236"/>
      <c r="K57" s="237"/>
      <c r="L57" s="21"/>
      <c r="M57" s="36"/>
      <c r="N57" s="10"/>
      <c r="O57" s="37"/>
    </row>
    <row r="58" spans="1:16" ht="12.95" customHeight="1" x14ac:dyDescent="0.15">
      <c r="A58" s="11" t="s">
        <v>292</v>
      </c>
      <c r="B58" s="32" t="s">
        <v>289</v>
      </c>
      <c r="C58" s="30"/>
      <c r="D58" s="24"/>
      <c r="E58" s="24"/>
      <c r="F58" s="30"/>
      <c r="G58" s="31"/>
      <c r="H58" s="232"/>
      <c r="I58" s="233"/>
      <c r="J58" s="233"/>
      <c r="K58" s="234"/>
      <c r="L58" s="69"/>
      <c r="M58" s="32"/>
      <c r="N58" s="12"/>
      <c r="O58" s="33"/>
    </row>
    <row r="59" spans="1:16" ht="12.95" customHeight="1" x14ac:dyDescent="0.15">
      <c r="A59" s="9" t="s">
        <v>294</v>
      </c>
      <c r="B59" s="172" t="s">
        <v>290</v>
      </c>
      <c r="C59" s="34"/>
      <c r="D59" s="20">
        <v>287</v>
      </c>
      <c r="E59" s="20"/>
      <c r="F59" s="34"/>
      <c r="G59" s="35" t="s">
        <v>226</v>
      </c>
      <c r="H59" s="354"/>
      <c r="I59" s="333"/>
      <c r="J59" s="333"/>
      <c r="K59" s="355"/>
      <c r="L59" s="67"/>
      <c r="M59" s="36"/>
      <c r="N59" s="10"/>
      <c r="O59" s="37"/>
      <c r="P59" s="160"/>
    </row>
    <row r="60" spans="1:16" ht="12.95" customHeight="1" x14ac:dyDescent="0.15">
      <c r="A60" s="9"/>
      <c r="B60" s="172" t="s">
        <v>391</v>
      </c>
      <c r="C60" s="34"/>
      <c r="D60" s="20"/>
      <c r="E60" s="20"/>
      <c r="F60" s="34"/>
      <c r="G60" s="35"/>
      <c r="H60" s="235"/>
      <c r="I60" s="236"/>
      <c r="J60" s="236"/>
      <c r="K60" s="237"/>
      <c r="L60" s="67"/>
      <c r="M60" s="36"/>
      <c r="N60" s="10"/>
      <c r="O60" s="37"/>
    </row>
    <row r="61" spans="1:16" ht="12.95" customHeight="1" x14ac:dyDescent="0.15">
      <c r="A61" s="11" t="s">
        <v>292</v>
      </c>
      <c r="B61" s="32" t="s">
        <v>299</v>
      </c>
      <c r="C61" s="30"/>
      <c r="D61" s="24"/>
      <c r="E61" s="24"/>
      <c r="F61" s="30"/>
      <c r="G61" s="31"/>
      <c r="H61" s="232"/>
      <c r="I61" s="233"/>
      <c r="J61" s="233"/>
      <c r="K61" s="234"/>
      <c r="L61" s="69"/>
      <c r="M61" s="32"/>
      <c r="N61" s="12"/>
      <c r="O61" s="33"/>
    </row>
    <row r="62" spans="1:16" ht="12.95" customHeight="1" x14ac:dyDescent="0.15">
      <c r="A62" s="9" t="s">
        <v>295</v>
      </c>
      <c r="B62" s="172" t="s">
        <v>290</v>
      </c>
      <c r="C62" s="34"/>
      <c r="D62" s="20">
        <v>118</v>
      </c>
      <c r="E62" s="20"/>
      <c r="F62" s="34"/>
      <c r="G62" s="35" t="s">
        <v>226</v>
      </c>
      <c r="H62" s="354"/>
      <c r="I62" s="333"/>
      <c r="J62" s="333"/>
      <c r="K62" s="355"/>
      <c r="L62" s="67"/>
      <c r="M62" s="36"/>
      <c r="N62" s="10"/>
      <c r="O62" s="37"/>
    </row>
    <row r="63" spans="1:16" ht="12.95" customHeight="1" thickBot="1" x14ac:dyDescent="0.2">
      <c r="A63" s="15"/>
      <c r="B63" s="171" t="s">
        <v>392</v>
      </c>
      <c r="C63" s="82"/>
      <c r="D63" s="26"/>
      <c r="E63" s="26"/>
      <c r="F63" s="82"/>
      <c r="G63" s="83"/>
      <c r="H63" s="238"/>
      <c r="I63" s="239"/>
      <c r="J63" s="239"/>
      <c r="K63" s="240"/>
      <c r="L63" s="159"/>
      <c r="M63" s="51"/>
      <c r="N63" s="16"/>
      <c r="O63" s="84"/>
    </row>
    <row r="64" spans="1:16" ht="18" customHeight="1" x14ac:dyDescent="0.15">
      <c r="D64" s="241"/>
      <c r="E64" s="241"/>
      <c r="F64" s="241"/>
      <c r="G64" s="241"/>
      <c r="H64" s="241"/>
      <c r="I64" s="241"/>
      <c r="J64" s="241"/>
      <c r="K64" s="241"/>
    </row>
    <row r="65" spans="1:16" ht="20.100000000000001" customHeight="1" thickBot="1" x14ac:dyDescent="0.2">
      <c r="A65" s="6" t="s">
        <v>10</v>
      </c>
    </row>
    <row r="66" spans="1:16" ht="20.100000000000001" customHeight="1" thickBot="1" x14ac:dyDescent="0.2">
      <c r="A66" s="19">
        <f>科目別内訳!A117</f>
        <v>0</v>
      </c>
      <c r="B66" s="2"/>
      <c r="C66" s="2"/>
      <c r="D66" s="18"/>
      <c r="E66" s="18"/>
      <c r="F66" s="2"/>
      <c r="G66" s="3"/>
      <c r="H66" s="3"/>
      <c r="I66" s="2"/>
      <c r="J66" s="2"/>
      <c r="K66" s="2"/>
      <c r="L66" s="18"/>
      <c r="M66" s="2"/>
      <c r="N66" s="2"/>
      <c r="O66" s="77"/>
    </row>
    <row r="67" spans="1:16" ht="20.100000000000001" customHeight="1" thickBot="1" x14ac:dyDescent="0.2">
      <c r="A67" s="78" t="s">
        <v>5</v>
      </c>
      <c r="B67" s="247" t="s">
        <v>6</v>
      </c>
      <c r="C67" s="248"/>
      <c r="D67" s="247" t="s">
        <v>1</v>
      </c>
      <c r="E67" s="249"/>
      <c r="F67" s="248"/>
      <c r="G67" s="80" t="s">
        <v>2</v>
      </c>
      <c r="H67" s="247" t="s">
        <v>7</v>
      </c>
      <c r="I67" s="249"/>
      <c r="J67" s="249"/>
      <c r="K67" s="248"/>
      <c r="L67" s="79" t="s">
        <v>8</v>
      </c>
      <c r="M67" s="250" t="s">
        <v>4</v>
      </c>
      <c r="N67" s="251"/>
      <c r="O67" s="252"/>
    </row>
    <row r="68" spans="1:16" ht="12.95" customHeight="1" x14ac:dyDescent="0.15">
      <c r="A68" s="11" t="s">
        <v>292</v>
      </c>
      <c r="B68" s="32"/>
      <c r="C68" s="30"/>
      <c r="D68" s="24"/>
      <c r="E68" s="24"/>
      <c r="F68" s="30"/>
      <c r="G68" s="31"/>
      <c r="H68" s="232"/>
      <c r="I68" s="233"/>
      <c r="J68" s="233"/>
      <c r="K68" s="234"/>
      <c r="L68" s="69"/>
      <c r="M68" s="32"/>
      <c r="N68" s="12"/>
      <c r="O68" s="33"/>
    </row>
    <row r="69" spans="1:16" ht="12.95" customHeight="1" x14ac:dyDescent="0.15">
      <c r="A69" s="9" t="s">
        <v>296</v>
      </c>
      <c r="B69" s="36" t="s">
        <v>297</v>
      </c>
      <c r="C69" s="34"/>
      <c r="D69" s="42">
        <v>44.5</v>
      </c>
      <c r="E69" s="20"/>
      <c r="F69" s="34"/>
      <c r="G69" s="35" t="s">
        <v>71</v>
      </c>
      <c r="H69" s="235"/>
      <c r="I69" s="236"/>
      <c r="J69" s="236"/>
      <c r="K69" s="237"/>
      <c r="L69" s="67"/>
      <c r="M69" s="235"/>
      <c r="N69" s="236"/>
      <c r="O69" s="37"/>
    </row>
    <row r="70" spans="1:16" ht="12.95" customHeight="1" x14ac:dyDescent="0.15">
      <c r="A70" s="9"/>
      <c r="B70" s="36"/>
      <c r="C70" s="34"/>
      <c r="D70" s="27"/>
      <c r="E70" s="22"/>
      <c r="F70" s="40"/>
      <c r="G70" s="41"/>
      <c r="H70" s="229"/>
      <c r="I70" s="230"/>
      <c r="J70" s="230"/>
      <c r="K70" s="231"/>
      <c r="L70" s="70"/>
      <c r="M70" s="345"/>
      <c r="N70" s="349"/>
      <c r="O70" s="39"/>
    </row>
    <row r="71" spans="1:16" ht="12.95" customHeight="1" x14ac:dyDescent="0.15">
      <c r="A71" s="11" t="s">
        <v>292</v>
      </c>
      <c r="B71" s="32"/>
      <c r="C71" s="30"/>
      <c r="D71" s="24"/>
      <c r="E71" s="24"/>
      <c r="F71" s="30"/>
      <c r="G71" s="31"/>
      <c r="H71" s="232"/>
      <c r="I71" s="233"/>
      <c r="J71" s="233"/>
      <c r="K71" s="234"/>
      <c r="L71" s="69"/>
      <c r="M71" s="32"/>
      <c r="N71" s="12"/>
      <c r="O71" s="33"/>
    </row>
    <row r="72" spans="1:16" ht="12.95" customHeight="1" x14ac:dyDescent="0.15">
      <c r="A72" s="9" t="s">
        <v>296</v>
      </c>
      <c r="B72" s="36" t="s">
        <v>298</v>
      </c>
      <c r="C72" s="34"/>
      <c r="D72" s="42">
        <v>14</v>
      </c>
      <c r="E72" s="20"/>
      <c r="F72" s="34"/>
      <c r="G72" s="35" t="s">
        <v>71</v>
      </c>
      <c r="H72" s="235"/>
      <c r="I72" s="236"/>
      <c r="J72" s="236"/>
      <c r="K72" s="237"/>
      <c r="L72" s="67"/>
      <c r="M72" s="235"/>
      <c r="N72" s="236"/>
      <c r="O72" s="37"/>
    </row>
    <row r="73" spans="1:16" ht="12.95" customHeight="1" x14ac:dyDescent="0.15">
      <c r="A73" s="9"/>
      <c r="B73" s="36"/>
      <c r="C73" s="40"/>
      <c r="D73" s="20"/>
      <c r="E73" s="22"/>
      <c r="F73" s="40"/>
      <c r="G73" s="35"/>
      <c r="H73" s="235"/>
      <c r="I73" s="236"/>
      <c r="J73" s="236"/>
      <c r="K73" s="237"/>
      <c r="L73" s="70"/>
      <c r="M73" s="36"/>
      <c r="N73" s="10"/>
      <c r="O73" s="37"/>
    </row>
    <row r="74" spans="1:16" ht="12.95" customHeight="1" x14ac:dyDescent="0.15">
      <c r="A74" s="11" t="s">
        <v>292</v>
      </c>
      <c r="B74" s="32"/>
      <c r="C74" s="30"/>
      <c r="D74" s="24"/>
      <c r="E74" s="24"/>
      <c r="F74" s="30"/>
      <c r="G74" s="31"/>
      <c r="H74" s="232"/>
      <c r="I74" s="233"/>
      <c r="J74" s="233"/>
      <c r="K74" s="234"/>
      <c r="L74" s="69"/>
      <c r="M74" s="32"/>
      <c r="N74" s="12"/>
      <c r="O74" s="33"/>
    </row>
    <row r="75" spans="1:16" ht="12.95" customHeight="1" x14ac:dyDescent="0.15">
      <c r="A75" s="9" t="s">
        <v>294</v>
      </c>
      <c r="B75" s="36"/>
      <c r="C75" s="34"/>
      <c r="D75" s="20">
        <f>D59+D117</f>
        <v>287</v>
      </c>
      <c r="E75" s="20"/>
      <c r="F75" s="34"/>
      <c r="G75" s="35" t="s">
        <v>226</v>
      </c>
      <c r="H75" s="235"/>
      <c r="I75" s="236"/>
      <c r="J75" s="236"/>
      <c r="K75" s="237"/>
      <c r="L75" s="67"/>
      <c r="M75" s="36"/>
      <c r="N75" s="10"/>
      <c r="O75" s="37"/>
      <c r="P75" s="160"/>
    </row>
    <row r="76" spans="1:16" ht="12.95" customHeight="1" x14ac:dyDescent="0.15">
      <c r="A76" s="9" t="s">
        <v>300</v>
      </c>
      <c r="B76" s="36"/>
      <c r="C76" s="40"/>
      <c r="D76" s="20"/>
      <c r="E76" s="22"/>
      <c r="F76" s="40"/>
      <c r="G76" s="35"/>
      <c r="H76" s="235"/>
      <c r="I76" s="236"/>
      <c r="J76" s="236"/>
      <c r="K76" s="237"/>
      <c r="L76" s="70"/>
      <c r="M76" s="36"/>
      <c r="N76" s="10"/>
      <c r="O76" s="37"/>
    </row>
    <row r="77" spans="1:16" ht="12.95" customHeight="1" x14ac:dyDescent="0.15">
      <c r="A77" s="11" t="s">
        <v>292</v>
      </c>
      <c r="B77" s="32" t="s">
        <v>302</v>
      </c>
      <c r="C77" s="30"/>
      <c r="D77" s="24"/>
      <c r="E77" s="24"/>
      <c r="F77" s="30"/>
      <c r="G77" s="31"/>
      <c r="H77" s="232"/>
      <c r="I77" s="233"/>
      <c r="J77" s="233"/>
      <c r="K77" s="234"/>
      <c r="L77" s="69"/>
      <c r="M77" s="32"/>
      <c r="N77" s="12"/>
      <c r="O77" s="33"/>
    </row>
    <row r="78" spans="1:16" ht="12.95" customHeight="1" x14ac:dyDescent="0.15">
      <c r="A78" s="9" t="s">
        <v>301</v>
      </c>
      <c r="B78" s="36" t="s">
        <v>303</v>
      </c>
      <c r="C78" s="34"/>
      <c r="D78" s="42">
        <v>4</v>
      </c>
      <c r="E78" s="20"/>
      <c r="F78" s="34"/>
      <c r="G78" s="35" t="s">
        <v>171</v>
      </c>
      <c r="H78" s="235"/>
      <c r="I78" s="236"/>
      <c r="J78" s="236"/>
      <c r="K78" s="237"/>
      <c r="L78" s="67"/>
      <c r="M78" s="235"/>
      <c r="N78" s="236"/>
      <c r="O78" s="37"/>
    </row>
    <row r="79" spans="1:16" ht="12.95" customHeight="1" x14ac:dyDescent="0.15">
      <c r="A79" s="9"/>
      <c r="B79" s="36" t="s">
        <v>304</v>
      </c>
      <c r="C79" s="40"/>
      <c r="D79" s="20"/>
      <c r="E79" s="22"/>
      <c r="F79" s="40"/>
      <c r="G79" s="35"/>
      <c r="H79" s="235"/>
      <c r="I79" s="236"/>
      <c r="J79" s="236"/>
      <c r="K79" s="237"/>
      <c r="L79" s="70"/>
      <c r="M79" s="36"/>
      <c r="N79" s="10"/>
      <c r="O79" s="37"/>
    </row>
    <row r="80" spans="1:16" ht="12.95" customHeight="1" x14ac:dyDescent="0.15">
      <c r="A80" s="11" t="s">
        <v>292</v>
      </c>
      <c r="B80" s="32" t="s">
        <v>302</v>
      </c>
      <c r="C80" s="30"/>
      <c r="D80" s="24"/>
      <c r="E80" s="24"/>
      <c r="F80" s="30"/>
      <c r="G80" s="31"/>
      <c r="H80" s="232"/>
      <c r="I80" s="233"/>
      <c r="J80" s="233"/>
      <c r="K80" s="234"/>
      <c r="L80" s="69"/>
      <c r="M80" s="32"/>
      <c r="N80" s="12"/>
      <c r="O80" s="33"/>
    </row>
    <row r="81" spans="1:16" ht="12.95" customHeight="1" x14ac:dyDescent="0.15">
      <c r="A81" s="9" t="s">
        <v>301</v>
      </c>
      <c r="B81" s="36" t="s">
        <v>303</v>
      </c>
      <c r="C81" s="34"/>
      <c r="D81" s="42">
        <v>1</v>
      </c>
      <c r="E81" s="20"/>
      <c r="F81" s="34"/>
      <c r="G81" s="35" t="s">
        <v>171</v>
      </c>
      <c r="H81" s="235"/>
      <c r="I81" s="236"/>
      <c r="J81" s="236"/>
      <c r="K81" s="237"/>
      <c r="L81" s="67"/>
      <c r="M81" s="235"/>
      <c r="N81" s="236"/>
      <c r="O81" s="37"/>
    </row>
    <row r="82" spans="1:16" ht="12.95" customHeight="1" x14ac:dyDescent="0.15">
      <c r="A82" s="9"/>
      <c r="B82" s="36" t="s">
        <v>305</v>
      </c>
      <c r="C82" s="40"/>
      <c r="D82" s="20"/>
      <c r="E82" s="22"/>
      <c r="F82" s="40"/>
      <c r="G82" s="35"/>
      <c r="H82" s="235"/>
      <c r="I82" s="236"/>
      <c r="J82" s="236"/>
      <c r="K82" s="237"/>
      <c r="L82" s="70"/>
      <c r="M82" s="36"/>
      <c r="N82" s="10"/>
      <c r="O82" s="37"/>
    </row>
    <row r="83" spans="1:16" ht="12.95" customHeight="1" x14ac:dyDescent="0.15">
      <c r="A83" s="11" t="s">
        <v>292</v>
      </c>
      <c r="B83" s="32" t="s">
        <v>306</v>
      </c>
      <c r="C83" s="30"/>
      <c r="D83" s="24"/>
      <c r="E83" s="24"/>
      <c r="F83" s="30"/>
      <c r="G83" s="31"/>
      <c r="H83" s="232"/>
      <c r="I83" s="233"/>
      <c r="J83" s="233"/>
      <c r="K83" s="234"/>
      <c r="L83" s="69"/>
      <c r="M83" s="32"/>
      <c r="N83" s="12"/>
      <c r="O83" s="33"/>
    </row>
    <row r="84" spans="1:16" ht="12.95" customHeight="1" x14ac:dyDescent="0.15">
      <c r="A84" s="9" t="s">
        <v>301</v>
      </c>
      <c r="B84" s="36" t="s">
        <v>303</v>
      </c>
      <c r="C84" s="34"/>
      <c r="D84" s="42">
        <v>3</v>
      </c>
      <c r="E84" s="20"/>
      <c r="F84" s="34"/>
      <c r="G84" s="35" t="s">
        <v>171</v>
      </c>
      <c r="H84" s="235"/>
      <c r="I84" s="236"/>
      <c r="J84" s="236"/>
      <c r="K84" s="237"/>
      <c r="L84" s="67"/>
      <c r="M84" s="235"/>
      <c r="N84" s="236"/>
      <c r="O84" s="37"/>
      <c r="P84" s="160"/>
    </row>
    <row r="85" spans="1:16" ht="12.95" customHeight="1" x14ac:dyDescent="0.15">
      <c r="A85" s="9"/>
      <c r="B85" s="36" t="s">
        <v>304</v>
      </c>
      <c r="C85" s="40"/>
      <c r="D85" s="20"/>
      <c r="E85" s="22"/>
      <c r="F85" s="40"/>
      <c r="G85" s="35"/>
      <c r="H85" s="235"/>
      <c r="I85" s="236"/>
      <c r="J85" s="236"/>
      <c r="K85" s="237"/>
      <c r="L85" s="70"/>
      <c r="M85" s="36"/>
      <c r="N85" s="10"/>
      <c r="O85" s="37"/>
    </row>
    <row r="86" spans="1:16" ht="12.95" customHeight="1" x14ac:dyDescent="0.15">
      <c r="A86" s="11" t="s">
        <v>292</v>
      </c>
      <c r="B86" s="32" t="s">
        <v>306</v>
      </c>
      <c r="C86" s="30"/>
      <c r="D86" s="24"/>
      <c r="E86" s="24"/>
      <c r="F86" s="30"/>
      <c r="G86" s="31"/>
      <c r="H86" s="232"/>
      <c r="I86" s="233"/>
      <c r="J86" s="233"/>
      <c r="K86" s="234"/>
      <c r="L86" s="69"/>
      <c r="M86" s="32"/>
      <c r="N86" s="12"/>
      <c r="O86" s="33"/>
    </row>
    <row r="87" spans="1:16" ht="12.95" customHeight="1" x14ac:dyDescent="0.15">
      <c r="A87" s="9" t="s">
        <v>301</v>
      </c>
      <c r="B87" s="36" t="s">
        <v>303</v>
      </c>
      <c r="C87" s="34"/>
      <c r="D87" s="42">
        <v>4</v>
      </c>
      <c r="E87" s="20"/>
      <c r="F87" s="34"/>
      <c r="G87" s="35" t="s">
        <v>171</v>
      </c>
      <c r="H87" s="235"/>
      <c r="I87" s="236"/>
      <c r="J87" s="236"/>
      <c r="K87" s="237"/>
      <c r="L87" s="67"/>
      <c r="M87" s="235"/>
      <c r="N87" s="236"/>
      <c r="O87" s="37"/>
    </row>
    <row r="88" spans="1:16" ht="12.95" customHeight="1" x14ac:dyDescent="0.15">
      <c r="A88" s="9"/>
      <c r="B88" s="36" t="s">
        <v>305</v>
      </c>
      <c r="C88" s="40"/>
      <c r="D88" s="20"/>
      <c r="E88" s="22"/>
      <c r="F88" s="40"/>
      <c r="G88" s="35"/>
      <c r="H88" s="235"/>
      <c r="I88" s="236"/>
      <c r="J88" s="236"/>
      <c r="K88" s="237"/>
      <c r="L88" s="70"/>
      <c r="M88" s="36"/>
      <c r="N88" s="10"/>
      <c r="O88" s="37"/>
    </row>
    <row r="89" spans="1:16" ht="12.95" customHeight="1" x14ac:dyDescent="0.15">
      <c r="A89" s="11" t="s">
        <v>292</v>
      </c>
      <c r="B89" s="32" t="s">
        <v>306</v>
      </c>
      <c r="C89" s="30"/>
      <c r="D89" s="24"/>
      <c r="E89" s="24"/>
      <c r="F89" s="30"/>
      <c r="G89" s="31"/>
      <c r="H89" s="232"/>
      <c r="I89" s="233"/>
      <c r="J89" s="233"/>
      <c r="K89" s="234"/>
      <c r="L89" s="69"/>
      <c r="M89" s="32"/>
      <c r="N89" s="12"/>
      <c r="O89" s="33"/>
    </row>
    <row r="90" spans="1:16" ht="12.95" customHeight="1" x14ac:dyDescent="0.15">
      <c r="A90" s="9" t="s">
        <v>301</v>
      </c>
      <c r="B90" s="36" t="s">
        <v>303</v>
      </c>
      <c r="C90" s="34"/>
      <c r="D90" s="42">
        <v>3</v>
      </c>
      <c r="E90" s="20"/>
      <c r="F90" s="34"/>
      <c r="G90" s="35" t="s">
        <v>171</v>
      </c>
      <c r="H90" s="235"/>
      <c r="I90" s="236"/>
      <c r="J90" s="236"/>
      <c r="K90" s="237"/>
      <c r="L90" s="67"/>
      <c r="M90" s="235"/>
      <c r="N90" s="236"/>
      <c r="O90" s="37"/>
    </row>
    <row r="91" spans="1:16" ht="12.95" customHeight="1" x14ac:dyDescent="0.15">
      <c r="A91" s="9"/>
      <c r="B91" s="36" t="s">
        <v>307</v>
      </c>
      <c r="C91" s="40"/>
      <c r="D91" s="20"/>
      <c r="E91" s="22"/>
      <c r="F91" s="40"/>
      <c r="G91" s="35"/>
      <c r="H91" s="235"/>
      <c r="I91" s="236"/>
      <c r="J91" s="236"/>
      <c r="K91" s="237"/>
      <c r="L91" s="70"/>
      <c r="M91" s="36"/>
      <c r="N91" s="10"/>
      <c r="O91" s="37"/>
    </row>
    <row r="92" spans="1:16" ht="12.95" customHeight="1" x14ac:dyDescent="0.15">
      <c r="A92" s="11" t="s">
        <v>292</v>
      </c>
      <c r="B92" s="32" t="s">
        <v>309</v>
      </c>
      <c r="C92" s="30"/>
      <c r="D92" s="24"/>
      <c r="E92" s="24"/>
      <c r="F92" s="30"/>
      <c r="G92" s="31"/>
      <c r="H92" s="232"/>
      <c r="I92" s="233"/>
      <c r="J92" s="233"/>
      <c r="K92" s="234"/>
      <c r="L92" s="69"/>
      <c r="M92" s="32"/>
      <c r="N92" s="12"/>
      <c r="O92" s="33"/>
    </row>
    <row r="93" spans="1:16" ht="12.95" customHeight="1" x14ac:dyDescent="0.15">
      <c r="A93" s="9" t="s">
        <v>308</v>
      </c>
      <c r="B93" s="36" t="s">
        <v>310</v>
      </c>
      <c r="C93" s="34"/>
      <c r="D93" s="42">
        <v>18</v>
      </c>
      <c r="E93" s="20"/>
      <c r="F93" s="34"/>
      <c r="G93" s="35" t="s">
        <v>171</v>
      </c>
      <c r="H93" s="235"/>
      <c r="I93" s="236"/>
      <c r="J93" s="236"/>
      <c r="K93" s="237"/>
      <c r="L93" s="67"/>
      <c r="M93" s="235"/>
      <c r="N93" s="236"/>
      <c r="O93" s="37"/>
      <c r="P93" s="123"/>
    </row>
    <row r="94" spans="1:16" ht="12.95" customHeight="1" x14ac:dyDescent="0.15">
      <c r="A94" s="9"/>
      <c r="B94" s="36" t="s">
        <v>311</v>
      </c>
      <c r="C94" s="40"/>
      <c r="D94" s="20"/>
      <c r="E94" s="22"/>
      <c r="F94" s="40"/>
      <c r="G94" s="35"/>
      <c r="H94" s="235"/>
      <c r="I94" s="236"/>
      <c r="J94" s="236"/>
      <c r="K94" s="237"/>
      <c r="L94" s="70"/>
      <c r="M94" s="36"/>
      <c r="N94" s="10"/>
      <c r="O94" s="37"/>
    </row>
    <row r="95" spans="1:16" ht="12.95" customHeight="1" x14ac:dyDescent="0.15">
      <c r="A95" s="11"/>
      <c r="B95" s="32"/>
      <c r="C95" s="30"/>
      <c r="D95" s="24"/>
      <c r="E95" s="24"/>
      <c r="F95" s="30"/>
      <c r="G95" s="31"/>
      <c r="H95" s="232"/>
      <c r="I95" s="233"/>
      <c r="J95" s="233"/>
      <c r="K95" s="234"/>
      <c r="L95" s="69"/>
      <c r="M95" s="32"/>
      <c r="N95" s="12"/>
      <c r="O95" s="33"/>
    </row>
    <row r="96" spans="1:16" ht="12.95" customHeight="1" x14ac:dyDescent="0.15">
      <c r="A96" s="138" t="s">
        <v>312</v>
      </c>
      <c r="B96" s="36" t="s">
        <v>313</v>
      </c>
      <c r="C96" s="34"/>
      <c r="D96" s="42">
        <v>1</v>
      </c>
      <c r="E96" s="20"/>
      <c r="F96" s="34"/>
      <c r="G96" s="35" t="s">
        <v>39</v>
      </c>
      <c r="H96" s="235"/>
      <c r="I96" s="236"/>
      <c r="J96" s="236"/>
      <c r="K96" s="237"/>
      <c r="L96" s="67"/>
      <c r="M96" s="36"/>
      <c r="N96" s="10"/>
      <c r="O96" s="37"/>
      <c r="P96" s="123"/>
    </row>
    <row r="97" spans="1:16" ht="12.95" customHeight="1" x14ac:dyDescent="0.15">
      <c r="A97" s="13"/>
      <c r="B97" s="38"/>
      <c r="C97" s="40"/>
      <c r="D97" s="22"/>
      <c r="E97" s="22"/>
      <c r="F97" s="40"/>
      <c r="G97" s="41"/>
      <c r="H97" s="229"/>
      <c r="I97" s="230"/>
      <c r="J97" s="230"/>
      <c r="K97" s="231"/>
      <c r="L97" s="70"/>
      <c r="M97" s="345"/>
      <c r="N97" s="349"/>
      <c r="O97" s="39"/>
    </row>
    <row r="98" spans="1:16" ht="12.95" customHeight="1" x14ac:dyDescent="0.15">
      <c r="A98" s="11"/>
      <c r="B98" s="32" t="s">
        <v>315</v>
      </c>
      <c r="C98" s="30"/>
      <c r="D98" s="24"/>
      <c r="E98" s="24"/>
      <c r="F98" s="30"/>
      <c r="G98" s="31"/>
      <c r="H98" s="232"/>
      <c r="I98" s="233"/>
      <c r="J98" s="233"/>
      <c r="K98" s="234"/>
      <c r="L98" s="67"/>
      <c r="M98" s="32"/>
      <c r="N98" s="12"/>
      <c r="O98" s="33"/>
    </row>
    <row r="99" spans="1:16" ht="12.95" customHeight="1" x14ac:dyDescent="0.15">
      <c r="A99" s="9" t="s">
        <v>314</v>
      </c>
      <c r="B99" s="36" t="s">
        <v>316</v>
      </c>
      <c r="C99" s="34"/>
      <c r="D99" s="42">
        <v>1</v>
      </c>
      <c r="E99" s="20"/>
      <c r="F99" s="34"/>
      <c r="G99" s="35" t="s">
        <v>12</v>
      </c>
      <c r="H99" s="235"/>
      <c r="I99" s="236"/>
      <c r="J99" s="236"/>
      <c r="K99" s="237"/>
      <c r="L99" s="67"/>
      <c r="M99" s="36"/>
      <c r="N99" s="10"/>
      <c r="O99" s="37"/>
      <c r="P99" s="123"/>
    </row>
    <row r="100" spans="1:16" ht="12.95" customHeight="1" x14ac:dyDescent="0.15">
      <c r="A100" s="9"/>
      <c r="B100" s="36"/>
      <c r="C100" s="34"/>
      <c r="D100" s="20"/>
      <c r="E100" s="20"/>
      <c r="F100" s="34"/>
      <c r="G100" s="35"/>
      <c r="H100" s="229"/>
      <c r="I100" s="230"/>
      <c r="J100" s="230"/>
      <c r="K100" s="231"/>
      <c r="L100" s="70"/>
      <c r="M100" s="345"/>
      <c r="N100" s="349"/>
      <c r="O100" s="37"/>
    </row>
    <row r="101" spans="1:16" ht="12.95" customHeight="1" x14ac:dyDescent="0.15">
      <c r="A101" s="11"/>
      <c r="B101" s="32" t="s">
        <v>318</v>
      </c>
      <c r="C101" s="30"/>
      <c r="D101" s="24"/>
      <c r="E101" s="24"/>
      <c r="F101" s="30"/>
      <c r="G101" s="31"/>
      <c r="H101" s="232"/>
      <c r="I101" s="233"/>
      <c r="J101" s="233"/>
      <c r="K101" s="234"/>
      <c r="L101" s="69"/>
      <c r="M101" s="32"/>
      <c r="N101" s="12"/>
      <c r="O101" s="33"/>
    </row>
    <row r="102" spans="1:16" ht="12.95" customHeight="1" x14ac:dyDescent="0.15">
      <c r="A102" s="9" t="s">
        <v>317</v>
      </c>
      <c r="B102" s="36"/>
      <c r="C102" s="34"/>
      <c r="D102" s="42">
        <v>1</v>
      </c>
      <c r="E102" s="20"/>
      <c r="F102" s="34"/>
      <c r="G102" s="35" t="s">
        <v>171</v>
      </c>
      <c r="H102" s="235"/>
      <c r="I102" s="236"/>
      <c r="J102" s="236"/>
      <c r="K102" s="237"/>
      <c r="L102" s="67"/>
      <c r="M102" s="36"/>
      <c r="N102" s="10"/>
      <c r="O102" s="37"/>
    </row>
    <row r="103" spans="1:16" ht="12.95" customHeight="1" x14ac:dyDescent="0.15">
      <c r="A103" s="13"/>
      <c r="B103" s="38"/>
      <c r="C103" s="40"/>
      <c r="D103" s="22"/>
      <c r="E103" s="22"/>
      <c r="F103" s="40"/>
      <c r="G103" s="41"/>
      <c r="H103" s="229"/>
      <c r="I103" s="230"/>
      <c r="J103" s="230"/>
      <c r="K103" s="231"/>
      <c r="L103" s="70"/>
      <c r="M103" s="38"/>
      <c r="N103" s="14"/>
      <c r="O103" s="39"/>
    </row>
    <row r="104" spans="1:16" ht="12.95" customHeight="1" x14ac:dyDescent="0.15">
      <c r="A104" s="11"/>
      <c r="B104" s="32" t="s">
        <v>315</v>
      </c>
      <c r="C104" s="30"/>
      <c r="D104" s="24"/>
      <c r="E104" s="24"/>
      <c r="F104" s="30"/>
      <c r="G104" s="31"/>
      <c r="H104" s="28"/>
      <c r="I104" s="24"/>
      <c r="J104" s="24"/>
      <c r="K104" s="25"/>
      <c r="L104" s="69"/>
      <c r="M104" s="32"/>
      <c r="N104" s="12"/>
      <c r="O104" s="33"/>
    </row>
    <row r="105" spans="1:16" ht="12.95" customHeight="1" x14ac:dyDescent="0.15">
      <c r="A105" s="9" t="s">
        <v>320</v>
      </c>
      <c r="B105" s="36" t="s">
        <v>316</v>
      </c>
      <c r="C105" s="34"/>
      <c r="D105" s="42">
        <v>1</v>
      </c>
      <c r="E105" s="20"/>
      <c r="F105" s="34"/>
      <c r="G105" s="35" t="s">
        <v>12</v>
      </c>
      <c r="H105" s="235"/>
      <c r="I105" s="236"/>
      <c r="J105" s="236"/>
      <c r="K105" s="237"/>
      <c r="L105" s="67"/>
      <c r="M105" s="36"/>
      <c r="N105" s="10"/>
      <c r="O105" s="37"/>
    </row>
    <row r="106" spans="1:16" ht="12.95" customHeight="1" x14ac:dyDescent="0.15">
      <c r="A106" s="13"/>
      <c r="B106" s="38"/>
      <c r="C106" s="40"/>
      <c r="D106" s="22"/>
      <c r="E106" s="22"/>
      <c r="F106" s="40"/>
      <c r="G106" s="41"/>
      <c r="H106" s="27"/>
      <c r="I106" s="22"/>
      <c r="J106" s="22"/>
      <c r="K106" s="23"/>
      <c r="L106" s="70"/>
      <c r="M106" s="345"/>
      <c r="N106" s="349"/>
      <c r="O106" s="39"/>
    </row>
    <row r="107" spans="1:16" ht="12.95" customHeight="1" x14ac:dyDescent="0.15">
      <c r="A107" s="11"/>
      <c r="B107" s="32" t="s">
        <v>624</v>
      </c>
      <c r="C107" s="30"/>
      <c r="D107" s="24"/>
      <c r="E107" s="24"/>
      <c r="F107" s="30"/>
      <c r="G107" s="31"/>
      <c r="H107" s="232"/>
      <c r="I107" s="233"/>
      <c r="J107" s="233"/>
      <c r="K107" s="234"/>
      <c r="L107" s="69"/>
      <c r="M107" s="32"/>
      <c r="N107" s="12"/>
      <c r="O107" s="33"/>
    </row>
    <row r="108" spans="1:16" ht="12.95" customHeight="1" x14ac:dyDescent="0.15">
      <c r="A108" s="9" t="s">
        <v>623</v>
      </c>
      <c r="B108" s="172" t="s">
        <v>625</v>
      </c>
      <c r="C108" s="34"/>
      <c r="D108" s="42">
        <v>47</v>
      </c>
      <c r="E108" s="20"/>
      <c r="F108" s="34"/>
      <c r="G108" s="35" t="s">
        <v>171</v>
      </c>
      <c r="H108" s="235"/>
      <c r="I108" s="236"/>
      <c r="J108" s="236"/>
      <c r="K108" s="237"/>
      <c r="L108" s="67"/>
      <c r="M108" s="36"/>
      <c r="N108" s="10"/>
      <c r="O108" s="37"/>
    </row>
    <row r="109" spans="1:16" ht="12.95" customHeight="1" x14ac:dyDescent="0.15">
      <c r="A109" s="13"/>
      <c r="B109" s="38"/>
      <c r="C109" s="40"/>
      <c r="D109" s="22"/>
      <c r="E109" s="22"/>
      <c r="F109" s="40"/>
      <c r="G109" s="41"/>
      <c r="H109" s="229"/>
      <c r="I109" s="230"/>
      <c r="J109" s="230"/>
      <c r="K109" s="231"/>
      <c r="L109" s="70"/>
      <c r="M109" s="345"/>
      <c r="N109" s="349"/>
      <c r="O109" s="39"/>
    </row>
    <row r="110" spans="1:16" ht="12.95" customHeight="1" x14ac:dyDescent="0.15">
      <c r="A110" s="11"/>
      <c r="B110" s="36"/>
      <c r="C110" s="30"/>
      <c r="D110" s="24"/>
      <c r="E110" s="24"/>
      <c r="F110" s="30"/>
      <c r="G110" s="31"/>
      <c r="H110" s="28"/>
      <c r="I110" s="24"/>
      <c r="J110" s="24"/>
      <c r="K110" s="25"/>
      <c r="L110" s="69"/>
      <c r="M110" s="32"/>
      <c r="N110" s="12"/>
      <c r="O110" s="33"/>
    </row>
    <row r="111" spans="1:16" ht="12.95" customHeight="1" x14ac:dyDescent="0.15">
      <c r="A111" s="9"/>
      <c r="B111" s="36"/>
      <c r="C111" s="34"/>
      <c r="D111" s="42"/>
      <c r="E111" s="20"/>
      <c r="F111" s="34"/>
      <c r="G111" s="35"/>
      <c r="H111" s="235"/>
      <c r="I111" s="236"/>
      <c r="J111" s="236"/>
      <c r="K111" s="237"/>
      <c r="L111" s="67"/>
      <c r="M111" s="36"/>
      <c r="N111" s="10"/>
      <c r="O111" s="37"/>
    </row>
    <row r="112" spans="1:16" ht="12.95" customHeight="1" x14ac:dyDescent="0.15">
      <c r="A112" s="13"/>
      <c r="B112" s="38"/>
      <c r="C112" s="40"/>
      <c r="D112" s="22"/>
      <c r="E112" s="22"/>
      <c r="F112" s="40"/>
      <c r="G112" s="41"/>
      <c r="H112" s="27"/>
      <c r="I112" s="22"/>
      <c r="J112" s="22"/>
      <c r="K112" s="23"/>
      <c r="L112" s="70"/>
      <c r="M112" s="345"/>
      <c r="N112" s="349"/>
      <c r="O112" s="39"/>
    </row>
    <row r="113" spans="1:15" ht="12.95" customHeight="1" x14ac:dyDescent="0.15">
      <c r="A113" s="11"/>
      <c r="B113" s="36"/>
      <c r="C113" s="30"/>
      <c r="D113" s="24"/>
      <c r="E113" s="24"/>
      <c r="F113" s="30"/>
      <c r="G113" s="31"/>
      <c r="H113" s="28"/>
      <c r="I113" s="24"/>
      <c r="J113" s="24"/>
      <c r="K113" s="25"/>
      <c r="L113" s="69"/>
      <c r="M113" s="32"/>
      <c r="N113" s="12"/>
      <c r="O113" s="33"/>
    </row>
    <row r="114" spans="1:15" ht="12.95" customHeight="1" x14ac:dyDescent="0.15">
      <c r="A114" s="9"/>
      <c r="B114" s="36"/>
      <c r="C114" s="34"/>
      <c r="D114" s="42"/>
      <c r="E114" s="20"/>
      <c r="F114" s="34"/>
      <c r="G114" s="35"/>
      <c r="H114" s="235"/>
      <c r="I114" s="236"/>
      <c r="J114" s="236"/>
      <c r="K114" s="237"/>
      <c r="L114" s="67"/>
      <c r="M114" s="36"/>
      <c r="N114" s="10"/>
      <c r="O114" s="37"/>
    </row>
    <row r="115" spans="1:15" ht="12.95" customHeight="1" x14ac:dyDescent="0.15">
      <c r="A115" s="13"/>
      <c r="B115" s="38"/>
      <c r="C115" s="40"/>
      <c r="D115" s="22"/>
      <c r="E115" s="22"/>
      <c r="F115" s="40"/>
      <c r="G115" s="41"/>
      <c r="H115" s="27"/>
      <c r="I115" s="22"/>
      <c r="J115" s="22"/>
      <c r="K115" s="23"/>
      <c r="L115" s="70"/>
      <c r="M115" s="345"/>
      <c r="N115" s="349"/>
      <c r="O115" s="39"/>
    </row>
    <row r="116" spans="1:15" ht="12.95" customHeight="1" x14ac:dyDescent="0.15">
      <c r="A116" s="11"/>
      <c r="B116" s="32"/>
      <c r="C116" s="30"/>
      <c r="D116" s="24"/>
      <c r="E116" s="24"/>
      <c r="F116" s="30"/>
      <c r="G116" s="31"/>
      <c r="H116" s="232"/>
      <c r="I116" s="233"/>
      <c r="J116" s="233"/>
      <c r="K116" s="234"/>
      <c r="L116" s="69"/>
      <c r="M116" s="32"/>
      <c r="N116" s="12"/>
      <c r="O116" s="33"/>
    </row>
    <row r="117" spans="1:15" ht="12.95" customHeight="1" x14ac:dyDescent="0.15">
      <c r="A117" s="9"/>
      <c r="B117" s="172"/>
      <c r="C117" s="34"/>
      <c r="D117" s="20"/>
      <c r="E117" s="20"/>
      <c r="F117" s="34"/>
      <c r="G117" s="35"/>
      <c r="H117" s="354"/>
      <c r="I117" s="333"/>
      <c r="J117" s="333"/>
      <c r="K117" s="355"/>
      <c r="L117" s="67"/>
      <c r="M117" s="36"/>
      <c r="N117" s="10"/>
      <c r="O117" s="37"/>
    </row>
    <row r="118" spans="1:15" ht="12.95" customHeight="1" x14ac:dyDescent="0.15">
      <c r="A118" s="9"/>
      <c r="B118" s="172"/>
      <c r="C118" s="34"/>
      <c r="D118" s="22"/>
      <c r="E118" s="22"/>
      <c r="F118" s="40"/>
      <c r="G118" s="35"/>
      <c r="H118" s="235"/>
      <c r="I118" s="236"/>
      <c r="J118" s="236"/>
      <c r="K118" s="237"/>
      <c r="L118" s="67"/>
      <c r="M118" s="36"/>
      <c r="N118" s="10"/>
      <c r="O118" s="37"/>
    </row>
    <row r="119" spans="1:15" ht="12.95" customHeight="1" x14ac:dyDescent="0.15">
      <c r="A119" s="11"/>
      <c r="B119" s="32"/>
      <c r="C119" s="30"/>
      <c r="D119" s="24"/>
      <c r="E119" s="24"/>
      <c r="F119" s="30"/>
      <c r="G119" s="31"/>
      <c r="H119" s="232"/>
      <c r="I119" s="233"/>
      <c r="J119" s="233"/>
      <c r="K119" s="234"/>
      <c r="L119" s="69"/>
      <c r="M119" s="32"/>
      <c r="N119" s="12"/>
      <c r="O119" s="33"/>
    </row>
    <row r="120" spans="1:15" ht="12.95" customHeight="1" x14ac:dyDescent="0.15">
      <c r="A120" s="9"/>
      <c r="B120" s="36"/>
      <c r="C120" s="34"/>
      <c r="D120" s="20"/>
      <c r="E120" s="20"/>
      <c r="F120" s="34"/>
      <c r="G120" s="35"/>
      <c r="H120" s="235"/>
      <c r="I120" s="236"/>
      <c r="J120" s="236"/>
      <c r="K120" s="237"/>
      <c r="L120" s="67"/>
      <c r="M120" s="36"/>
      <c r="N120" s="10"/>
      <c r="O120" s="37"/>
    </row>
    <row r="121" spans="1:15" ht="12.95" customHeight="1" x14ac:dyDescent="0.15">
      <c r="A121" s="13"/>
      <c r="B121" s="38"/>
      <c r="C121" s="40"/>
      <c r="D121" s="44"/>
      <c r="E121" s="22"/>
      <c r="F121" s="40"/>
      <c r="G121" s="41"/>
      <c r="H121" s="229"/>
      <c r="I121" s="230"/>
      <c r="J121" s="230"/>
      <c r="K121" s="231"/>
      <c r="L121" s="70"/>
      <c r="M121" s="38"/>
      <c r="N121" s="14"/>
      <c r="O121" s="39"/>
    </row>
    <row r="122" spans="1:15" ht="12.95" customHeight="1" x14ac:dyDescent="0.15">
      <c r="A122" s="11"/>
      <c r="B122" s="32"/>
      <c r="C122" s="30"/>
      <c r="D122" s="24"/>
      <c r="E122" s="24"/>
      <c r="F122" s="30"/>
      <c r="G122" s="31"/>
      <c r="H122" s="28"/>
      <c r="I122" s="24"/>
      <c r="J122" s="24"/>
      <c r="K122" s="25"/>
      <c r="L122" s="69"/>
      <c r="M122" s="32"/>
      <c r="N122" s="12"/>
      <c r="O122" s="33"/>
    </row>
    <row r="123" spans="1:15" ht="12.95" customHeight="1" x14ac:dyDescent="0.15">
      <c r="A123" s="9"/>
      <c r="B123" s="36"/>
      <c r="C123" s="34"/>
      <c r="D123" s="20"/>
      <c r="E123" s="20"/>
      <c r="F123" s="34"/>
      <c r="G123" s="35"/>
      <c r="H123" s="235"/>
      <c r="I123" s="236"/>
      <c r="J123" s="236"/>
      <c r="K123" s="237"/>
      <c r="L123" s="67"/>
      <c r="M123" s="36"/>
      <c r="N123" s="10"/>
      <c r="O123" s="37"/>
    </row>
    <row r="124" spans="1:15" ht="12.95" customHeight="1" x14ac:dyDescent="0.15">
      <c r="A124" s="13"/>
      <c r="B124" s="38"/>
      <c r="C124" s="40"/>
      <c r="D124" s="22"/>
      <c r="E124" s="22"/>
      <c r="F124" s="40"/>
      <c r="G124" s="41"/>
      <c r="H124" s="27"/>
      <c r="I124" s="22"/>
      <c r="J124" s="22"/>
      <c r="K124" s="23"/>
      <c r="L124" s="70"/>
      <c r="M124" s="38"/>
      <c r="N124" s="14"/>
      <c r="O124" s="39"/>
    </row>
    <row r="125" spans="1:15" ht="12.95" customHeight="1" x14ac:dyDescent="0.15">
      <c r="A125" s="11"/>
      <c r="B125" s="32"/>
      <c r="C125" s="30"/>
      <c r="D125" s="24"/>
      <c r="E125" s="24"/>
      <c r="F125" s="30"/>
      <c r="G125" s="31"/>
      <c r="H125" s="232"/>
      <c r="I125" s="233"/>
      <c r="J125" s="233"/>
      <c r="K125" s="234"/>
      <c r="L125" s="25"/>
      <c r="M125" s="55"/>
      <c r="N125" s="12"/>
      <c r="O125" s="33"/>
    </row>
    <row r="126" spans="1:15" ht="12.95" customHeight="1" x14ac:dyDescent="0.15">
      <c r="A126" s="81" t="s">
        <v>13</v>
      </c>
      <c r="B126" s="36"/>
      <c r="C126" s="34"/>
      <c r="D126" s="42"/>
      <c r="E126" s="20"/>
      <c r="F126" s="34"/>
      <c r="G126" s="35"/>
      <c r="H126" s="235"/>
      <c r="I126" s="236"/>
      <c r="J126" s="236"/>
      <c r="K126" s="237"/>
      <c r="L126" s="67"/>
      <c r="M126" s="352"/>
      <c r="N126" s="353"/>
      <c r="O126" s="37"/>
    </row>
    <row r="127" spans="1:15" ht="12.95" customHeight="1" thickBot="1" x14ac:dyDescent="0.2">
      <c r="A127" s="15"/>
      <c r="B127" s="51"/>
      <c r="C127" s="82"/>
      <c r="D127" s="26"/>
      <c r="E127" s="26"/>
      <c r="F127" s="82"/>
      <c r="G127" s="83"/>
      <c r="H127" s="238"/>
      <c r="I127" s="239"/>
      <c r="J127" s="239"/>
      <c r="K127" s="240"/>
      <c r="L127" s="68"/>
      <c r="M127" s="51"/>
      <c r="N127" s="16"/>
      <c r="O127" s="84"/>
    </row>
    <row r="128" spans="1:15" ht="21.75" customHeight="1" x14ac:dyDescent="0.15"/>
  </sheetData>
  <mergeCells count="124">
    <mergeCell ref="M21:N21"/>
    <mergeCell ref="H21:K21"/>
    <mergeCell ref="B3:C3"/>
    <mergeCell ref="D3:F3"/>
    <mergeCell ref="H3:K3"/>
    <mergeCell ref="M3:O3"/>
    <mergeCell ref="H19:K19"/>
    <mergeCell ref="H5:K5"/>
    <mergeCell ref="H7:K7"/>
    <mergeCell ref="H8:K8"/>
    <mergeCell ref="H9:K9"/>
    <mergeCell ref="H10:K10"/>
    <mergeCell ref="H11:K11"/>
    <mergeCell ref="H12:K12"/>
    <mergeCell ref="H13:K13"/>
    <mergeCell ref="H14:K14"/>
    <mergeCell ref="H15:K15"/>
    <mergeCell ref="H16:K16"/>
    <mergeCell ref="H17:K17"/>
    <mergeCell ref="H18:K18"/>
    <mergeCell ref="H80:K80"/>
    <mergeCell ref="H81:K81"/>
    <mergeCell ref="H20:K20"/>
    <mergeCell ref="B67:C67"/>
    <mergeCell ref="D67:F67"/>
    <mergeCell ref="H67:K67"/>
    <mergeCell ref="M67:O67"/>
    <mergeCell ref="H77:K77"/>
    <mergeCell ref="H36:K36"/>
    <mergeCell ref="H58:K58"/>
    <mergeCell ref="H59:K59"/>
    <mergeCell ref="H60:K60"/>
    <mergeCell ref="H68:K68"/>
    <mergeCell ref="H56:K56"/>
    <mergeCell ref="H57:K57"/>
    <mergeCell ref="D64:K64"/>
    <mergeCell ref="H55:K55"/>
    <mergeCell ref="H50:K50"/>
    <mergeCell ref="H53:K53"/>
    <mergeCell ref="H47:K47"/>
    <mergeCell ref="H44:K44"/>
    <mergeCell ref="H22:K22"/>
    <mergeCell ref="H23:K23"/>
    <mergeCell ref="H62:K62"/>
    <mergeCell ref="H69:K69"/>
    <mergeCell ref="H70:K70"/>
    <mergeCell ref="M70:N70"/>
    <mergeCell ref="H72:K72"/>
    <mergeCell ref="H73:K73"/>
    <mergeCell ref="H34:K34"/>
    <mergeCell ref="H32:K32"/>
    <mergeCell ref="H24:K24"/>
    <mergeCell ref="H25:K25"/>
    <mergeCell ref="H26:K26"/>
    <mergeCell ref="H27:K27"/>
    <mergeCell ref="H28:K28"/>
    <mergeCell ref="H29:K29"/>
    <mergeCell ref="H30:K30"/>
    <mergeCell ref="H38:K38"/>
    <mergeCell ref="H41:K41"/>
    <mergeCell ref="H35:K35"/>
    <mergeCell ref="M69:N69"/>
    <mergeCell ref="M72:N72"/>
    <mergeCell ref="H61:K61"/>
    <mergeCell ref="H63:K63"/>
    <mergeCell ref="H74:K74"/>
    <mergeCell ref="H75:K75"/>
    <mergeCell ref="H76:K76"/>
    <mergeCell ref="H83:K83"/>
    <mergeCell ref="H102:K102"/>
    <mergeCell ref="H103:K103"/>
    <mergeCell ref="H99:K99"/>
    <mergeCell ref="H92:K92"/>
    <mergeCell ref="H93:K93"/>
    <mergeCell ref="H94:K94"/>
    <mergeCell ref="H85:K85"/>
    <mergeCell ref="H86:K86"/>
    <mergeCell ref="H87:K87"/>
    <mergeCell ref="H88:K88"/>
    <mergeCell ref="H89:K89"/>
    <mergeCell ref="H100:K100"/>
    <mergeCell ref="H95:K95"/>
    <mergeCell ref="H96:K96"/>
    <mergeCell ref="H97:K97"/>
    <mergeCell ref="H90:K90"/>
    <mergeCell ref="H91:K91"/>
    <mergeCell ref="H84:K84"/>
    <mergeCell ref="H78:K78"/>
    <mergeCell ref="H79:K79"/>
    <mergeCell ref="H127:K127"/>
    <mergeCell ref="H121:K121"/>
    <mergeCell ref="H123:K123"/>
    <mergeCell ref="H125:K125"/>
    <mergeCell ref="H126:K126"/>
    <mergeCell ref="M126:N126"/>
    <mergeCell ref="H114:K114"/>
    <mergeCell ref="H119:K119"/>
    <mergeCell ref="H120:K120"/>
    <mergeCell ref="H117:K117"/>
    <mergeCell ref="H118:K118"/>
    <mergeCell ref="M87:N87"/>
    <mergeCell ref="M90:N90"/>
    <mergeCell ref="M93:N93"/>
    <mergeCell ref="M115:N115"/>
    <mergeCell ref="H31:K31"/>
    <mergeCell ref="H33:K33"/>
    <mergeCell ref="H116:K116"/>
    <mergeCell ref="H71:K71"/>
    <mergeCell ref="M78:N78"/>
    <mergeCell ref="M81:N81"/>
    <mergeCell ref="H82:K82"/>
    <mergeCell ref="M84:N84"/>
    <mergeCell ref="M100:N100"/>
    <mergeCell ref="H107:K107"/>
    <mergeCell ref="H108:K108"/>
    <mergeCell ref="M97:N97"/>
    <mergeCell ref="H98:K98"/>
    <mergeCell ref="H105:K105"/>
    <mergeCell ref="M106:N106"/>
    <mergeCell ref="H111:K111"/>
    <mergeCell ref="M112:N112"/>
    <mergeCell ref="H109:K109"/>
    <mergeCell ref="M109:N109"/>
    <mergeCell ref="H101:K101"/>
  </mergeCells>
  <phoneticPr fontId="1"/>
  <conditionalFormatting sqref="H5 H68:K68 H101:K116 H117 H118:K127">
    <cfRule type="cellIs" dxfId="115" priority="32" stopIfTrue="1" operator="equal">
      <formula>$L5</formula>
    </cfRule>
  </conditionalFormatting>
  <conditionalFormatting sqref="H35">
    <cfRule type="cellIs" dxfId="114" priority="27" stopIfTrue="1" operator="equal">
      <formula>$L35</formula>
    </cfRule>
  </conditionalFormatting>
  <conditionalFormatting sqref="H38">
    <cfRule type="cellIs" dxfId="113" priority="90" stopIfTrue="1" operator="equal">
      <formula>$L38</formula>
    </cfRule>
  </conditionalFormatting>
  <conditionalFormatting sqref="H41">
    <cfRule type="cellIs" dxfId="112" priority="26" stopIfTrue="1" operator="equal">
      <formula>$L41</formula>
    </cfRule>
  </conditionalFormatting>
  <conditionalFormatting sqref="H50">
    <cfRule type="cellIs" dxfId="111" priority="73" stopIfTrue="1" operator="equal">
      <formula>$L50</formula>
    </cfRule>
  </conditionalFormatting>
  <conditionalFormatting sqref="H53">
    <cfRule type="cellIs" dxfId="110" priority="23" stopIfTrue="1" operator="equal">
      <formula>$L53</formula>
    </cfRule>
  </conditionalFormatting>
  <conditionalFormatting sqref="H56">
    <cfRule type="cellIs" dxfId="109" priority="22" stopIfTrue="1" operator="equal">
      <formula>$L56</formula>
    </cfRule>
  </conditionalFormatting>
  <conditionalFormatting sqref="H59">
    <cfRule type="cellIs" dxfId="108" priority="21" stopIfTrue="1" operator="equal">
      <formula>$L59</formula>
    </cfRule>
  </conditionalFormatting>
  <conditionalFormatting sqref="H62">
    <cfRule type="cellIs" dxfId="107" priority="1" stopIfTrue="1" operator="equal">
      <formula>$L62</formula>
    </cfRule>
  </conditionalFormatting>
  <conditionalFormatting sqref="H7:K34">
    <cfRule type="cellIs" dxfId="106" priority="28" stopIfTrue="1" operator="equal">
      <formula>$L7</formula>
    </cfRule>
  </conditionalFormatting>
  <conditionalFormatting sqref="H36:K36">
    <cfRule type="cellIs" dxfId="105" priority="92" stopIfTrue="1" operator="equal">
      <formula>$L36</formula>
    </cfRule>
  </conditionalFormatting>
  <conditionalFormatting sqref="H40:K40 H42:K42">
    <cfRule type="cellIs" dxfId="104" priority="89" stopIfTrue="1" operator="equal">
      <formula>$L40</formula>
    </cfRule>
  </conditionalFormatting>
  <conditionalFormatting sqref="H44:K44">
    <cfRule type="cellIs" dxfId="103" priority="86" stopIfTrue="1" operator="equal">
      <formula>$L44</formula>
    </cfRule>
  </conditionalFormatting>
  <conditionalFormatting sqref="H47:K47">
    <cfRule type="cellIs" dxfId="102" priority="24" stopIfTrue="1" operator="equal">
      <formula>$L47</formula>
    </cfRule>
  </conditionalFormatting>
  <conditionalFormatting sqref="H55:K55">
    <cfRule type="cellIs" dxfId="101" priority="77" stopIfTrue="1" operator="equal">
      <formula>$L55</formula>
    </cfRule>
  </conditionalFormatting>
  <conditionalFormatting sqref="H57:K58">
    <cfRule type="cellIs" dxfId="100" priority="33" stopIfTrue="1" operator="equal">
      <formula>$L57</formula>
    </cfRule>
  </conditionalFormatting>
  <conditionalFormatting sqref="H60:K61 H63:K63">
    <cfRule type="cellIs" dxfId="99" priority="2" stopIfTrue="1" operator="equal">
      <formula>$L60</formula>
    </cfRule>
  </conditionalFormatting>
  <conditionalFormatting sqref="H70:K71">
    <cfRule type="cellIs" dxfId="98" priority="17" stopIfTrue="1" operator="equal">
      <formula>$L70</formula>
    </cfRule>
  </conditionalFormatting>
  <conditionalFormatting sqref="H74:K75">
    <cfRule type="cellIs" dxfId="97" priority="16" stopIfTrue="1" operator="equal">
      <formula>$L74</formula>
    </cfRule>
  </conditionalFormatting>
  <conditionalFormatting sqref="H77:K77">
    <cfRule type="cellIs" dxfId="96" priority="15" stopIfTrue="1" operator="equal">
      <formula>$L77</formula>
    </cfRule>
  </conditionalFormatting>
  <conditionalFormatting sqref="H80:K80">
    <cfRule type="cellIs" dxfId="95" priority="14" stopIfTrue="1" operator="equal">
      <formula>$L80</formula>
    </cfRule>
  </conditionalFormatting>
  <conditionalFormatting sqref="H83:K83">
    <cfRule type="cellIs" dxfId="94" priority="13" stopIfTrue="1" operator="equal">
      <formula>$L83</formula>
    </cfRule>
  </conditionalFormatting>
  <conditionalFormatting sqref="H86:K86">
    <cfRule type="cellIs" dxfId="93" priority="12" stopIfTrue="1" operator="equal">
      <formula>$L86</formula>
    </cfRule>
  </conditionalFormatting>
  <conditionalFormatting sqref="H89:K89">
    <cfRule type="cellIs" dxfId="92" priority="11" stopIfTrue="1" operator="equal">
      <formula>$L89</formula>
    </cfRule>
  </conditionalFormatting>
  <conditionalFormatting sqref="H92:K92">
    <cfRule type="cellIs" dxfId="91" priority="10" stopIfTrue="1" operator="equal">
      <formula>$L92</formula>
    </cfRule>
  </conditionalFormatting>
  <conditionalFormatting sqref="H96:K96">
    <cfRule type="cellIs" dxfId="90" priority="4" stopIfTrue="1" operator="equal">
      <formula>$L96</formula>
    </cfRule>
  </conditionalFormatting>
  <conditionalFormatting sqref="H99:K99">
    <cfRule type="cellIs" dxfId="89" priority="5" stopIfTrue="1" operator="equal">
      <formula>$L99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  <rowBreaks count="1" manualBreakCount="1">
    <brk id="64" max="1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64"/>
  <sheetViews>
    <sheetView showGridLines="0" showZeros="0" view="pageBreakPreview" zoomScaleNormal="100" zoomScaleSheetLayoutView="100" workbookViewId="0">
      <selection activeCell="E25" sqref="E25:E26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科目別内訳!A29</f>
        <v>　9　左官工事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6" ht="12.95" customHeight="1" x14ac:dyDescent="0.15">
      <c r="A4" s="11"/>
      <c r="B4" s="32"/>
      <c r="C4" s="30"/>
      <c r="D4" s="24"/>
      <c r="E4" s="24"/>
      <c r="F4" s="30"/>
      <c r="G4" s="31"/>
      <c r="H4" s="232"/>
      <c r="I4" s="233"/>
      <c r="J4" s="233"/>
      <c r="K4" s="234"/>
      <c r="L4" s="69"/>
      <c r="M4" s="32"/>
      <c r="N4" s="12"/>
      <c r="O4" s="33"/>
    </row>
    <row r="5" spans="1:16" ht="12.95" customHeight="1" x14ac:dyDescent="0.15">
      <c r="A5" s="9" t="s">
        <v>146</v>
      </c>
      <c r="B5" s="36" t="s">
        <v>147</v>
      </c>
      <c r="C5" s="34"/>
      <c r="D5" s="42">
        <v>3.4</v>
      </c>
      <c r="E5" s="20"/>
      <c r="F5" s="34"/>
      <c r="G5" s="35" t="s">
        <v>71</v>
      </c>
      <c r="H5" s="235"/>
      <c r="I5" s="236"/>
      <c r="J5" s="236"/>
      <c r="K5" s="237"/>
      <c r="L5" s="67"/>
      <c r="M5" s="36"/>
      <c r="N5" s="10"/>
      <c r="O5" s="37"/>
    </row>
    <row r="6" spans="1:16" ht="12.95" customHeight="1" x14ac:dyDescent="0.15">
      <c r="A6" s="13"/>
      <c r="B6" s="38"/>
      <c r="C6" s="40"/>
      <c r="D6" s="22"/>
      <c r="E6" s="22"/>
      <c r="F6" s="40"/>
      <c r="G6" s="41"/>
      <c r="H6" s="229"/>
      <c r="I6" s="230"/>
      <c r="J6" s="230"/>
      <c r="K6" s="231"/>
      <c r="L6" s="70"/>
      <c r="M6" s="38"/>
      <c r="N6" s="14"/>
      <c r="O6" s="39"/>
    </row>
    <row r="7" spans="1:16" ht="12.95" customHeight="1" x14ac:dyDescent="0.15">
      <c r="A7" s="9"/>
      <c r="B7" s="36" t="s">
        <v>272</v>
      </c>
      <c r="C7" s="34"/>
      <c r="D7" s="20"/>
      <c r="E7" s="20"/>
      <c r="F7" s="34"/>
      <c r="G7" s="35"/>
      <c r="H7" s="235"/>
      <c r="I7" s="236"/>
      <c r="J7" s="236"/>
      <c r="K7" s="237"/>
      <c r="L7" s="67"/>
      <c r="M7" s="36"/>
      <c r="N7" s="10"/>
      <c r="O7" s="37"/>
    </row>
    <row r="8" spans="1:16" ht="12.95" customHeight="1" x14ac:dyDescent="0.15">
      <c r="A8" s="66" t="s">
        <v>147</v>
      </c>
      <c r="B8" s="36" t="s">
        <v>333</v>
      </c>
      <c r="C8" s="34"/>
      <c r="D8" s="42">
        <v>4.2</v>
      </c>
      <c r="E8" s="20"/>
      <c r="F8" s="34"/>
      <c r="G8" s="35" t="s">
        <v>71</v>
      </c>
      <c r="H8" s="235"/>
      <c r="I8" s="236"/>
      <c r="J8" s="236"/>
      <c r="K8" s="237"/>
      <c r="L8" s="67"/>
      <c r="M8" s="36"/>
      <c r="N8" s="10"/>
      <c r="O8" s="37"/>
      <c r="P8" s="123"/>
    </row>
    <row r="9" spans="1:16" ht="12.95" customHeight="1" x14ac:dyDescent="0.15">
      <c r="A9" s="66"/>
      <c r="B9" s="36"/>
      <c r="C9" s="34"/>
      <c r="D9" s="20"/>
      <c r="E9" s="20"/>
      <c r="F9" s="34"/>
      <c r="G9" s="35"/>
      <c r="H9" s="229"/>
      <c r="I9" s="230"/>
      <c r="J9" s="230"/>
      <c r="K9" s="231"/>
      <c r="L9" s="70"/>
      <c r="M9" s="36"/>
      <c r="N9" s="10"/>
      <c r="O9" s="37"/>
    </row>
    <row r="10" spans="1:16" ht="12.95" customHeight="1" x14ac:dyDescent="0.15">
      <c r="A10" s="11" t="s">
        <v>324</v>
      </c>
      <c r="B10" s="32"/>
      <c r="C10" s="30"/>
      <c r="D10" s="24"/>
      <c r="E10" s="24"/>
      <c r="F10" s="30"/>
      <c r="G10" s="31"/>
      <c r="H10" s="28"/>
      <c r="I10" s="24"/>
      <c r="J10" s="24"/>
      <c r="K10" s="25"/>
      <c r="L10" s="69"/>
      <c r="M10" s="32"/>
      <c r="N10" s="12"/>
      <c r="O10" s="33"/>
    </row>
    <row r="11" spans="1:16" ht="12.95" customHeight="1" x14ac:dyDescent="0.15">
      <c r="A11" s="9" t="s">
        <v>325</v>
      </c>
      <c r="B11" s="36" t="s">
        <v>321</v>
      </c>
      <c r="C11" s="34"/>
      <c r="D11" s="42">
        <v>30.8</v>
      </c>
      <c r="E11" s="20"/>
      <c r="F11" s="34"/>
      <c r="G11" s="35" t="s">
        <v>71</v>
      </c>
      <c r="H11" s="354"/>
      <c r="I11" s="333"/>
      <c r="J11" s="333"/>
      <c r="K11" s="355"/>
      <c r="L11" s="67"/>
      <c r="M11" s="36"/>
      <c r="N11" s="10"/>
      <c r="O11" s="37"/>
      <c r="P11" s="123"/>
    </row>
    <row r="12" spans="1:16" ht="12.95" customHeight="1" x14ac:dyDescent="0.15">
      <c r="A12" s="13"/>
      <c r="B12" s="38"/>
      <c r="C12" s="40"/>
      <c r="D12" s="22"/>
      <c r="E12" s="22"/>
      <c r="F12" s="40"/>
      <c r="G12" s="41"/>
      <c r="H12" s="27"/>
      <c r="I12" s="22"/>
      <c r="J12" s="22"/>
      <c r="K12" s="23"/>
      <c r="L12" s="70"/>
      <c r="M12" s="38"/>
      <c r="N12" s="14"/>
      <c r="O12" s="39"/>
    </row>
    <row r="13" spans="1:16" ht="12.95" customHeight="1" x14ac:dyDescent="0.15">
      <c r="A13" s="11"/>
      <c r="B13" s="32"/>
      <c r="C13" s="30"/>
      <c r="D13" s="24"/>
      <c r="E13" s="24"/>
      <c r="F13" s="30"/>
      <c r="G13" s="31"/>
      <c r="H13" s="232"/>
      <c r="I13" s="233"/>
      <c r="J13" s="233"/>
      <c r="K13" s="234"/>
      <c r="L13" s="69"/>
      <c r="M13" s="32"/>
      <c r="N13" s="12"/>
      <c r="O13" s="33"/>
    </row>
    <row r="14" spans="1:16" ht="12.95" customHeight="1" x14ac:dyDescent="0.15">
      <c r="A14" s="9" t="s">
        <v>322</v>
      </c>
      <c r="B14" s="36" t="s">
        <v>323</v>
      </c>
      <c r="C14" s="34"/>
      <c r="D14" s="42">
        <v>2.9</v>
      </c>
      <c r="E14" s="20"/>
      <c r="F14" s="34"/>
      <c r="G14" s="35" t="s">
        <v>226</v>
      </c>
      <c r="H14" s="235"/>
      <c r="I14" s="236"/>
      <c r="J14" s="236"/>
      <c r="K14" s="237"/>
      <c r="L14" s="67"/>
      <c r="M14" s="36"/>
      <c r="N14" s="10"/>
      <c r="O14" s="37"/>
      <c r="P14" s="123"/>
    </row>
    <row r="15" spans="1:16" ht="12.95" customHeight="1" x14ac:dyDescent="0.15">
      <c r="A15" s="13"/>
      <c r="B15" s="38"/>
      <c r="C15" s="40"/>
      <c r="D15" s="22"/>
      <c r="E15" s="22"/>
      <c r="F15" s="40"/>
      <c r="G15" s="41"/>
      <c r="H15" s="229"/>
      <c r="I15" s="230"/>
      <c r="J15" s="230"/>
      <c r="K15" s="231"/>
      <c r="L15" s="70"/>
      <c r="M15" s="38"/>
      <c r="N15" s="14"/>
      <c r="O15" s="39"/>
    </row>
    <row r="16" spans="1:16" ht="12.95" customHeight="1" x14ac:dyDescent="0.15">
      <c r="A16" s="11" t="s">
        <v>326</v>
      </c>
      <c r="B16" s="32" t="s">
        <v>328</v>
      </c>
      <c r="C16" s="30"/>
      <c r="D16" s="24"/>
      <c r="E16" s="24"/>
      <c r="F16" s="30"/>
      <c r="G16" s="31"/>
      <c r="H16" s="28"/>
      <c r="I16" s="24"/>
      <c r="J16" s="24"/>
      <c r="K16" s="25"/>
      <c r="L16" s="69"/>
      <c r="M16" s="32"/>
      <c r="N16" s="12"/>
      <c r="O16" s="33"/>
    </row>
    <row r="17" spans="1:16" ht="12.95" customHeight="1" x14ac:dyDescent="0.15">
      <c r="A17" s="9" t="s">
        <v>327</v>
      </c>
      <c r="B17" s="36" t="s">
        <v>329</v>
      </c>
      <c r="C17" s="34"/>
      <c r="D17" s="20">
        <v>207</v>
      </c>
      <c r="E17" s="20"/>
      <c r="F17" s="34"/>
      <c r="G17" s="35" t="s">
        <v>226</v>
      </c>
      <c r="H17" s="354"/>
      <c r="I17" s="333"/>
      <c r="J17" s="333"/>
      <c r="K17" s="355"/>
      <c r="L17" s="67"/>
      <c r="M17" s="36"/>
      <c r="N17" s="10"/>
      <c r="O17" s="37"/>
      <c r="P17" s="123"/>
    </row>
    <row r="18" spans="1:16" ht="12.95" customHeight="1" x14ac:dyDescent="0.15">
      <c r="A18" s="13"/>
      <c r="B18" s="38"/>
      <c r="C18" s="40"/>
      <c r="D18" s="22"/>
      <c r="E18" s="22"/>
      <c r="F18" s="40"/>
      <c r="G18" s="41"/>
      <c r="H18" s="27"/>
      <c r="I18" s="22"/>
      <c r="J18" s="22"/>
      <c r="K18" s="23"/>
      <c r="L18" s="70"/>
      <c r="M18" s="38"/>
      <c r="N18" s="10"/>
      <c r="O18" s="37"/>
    </row>
    <row r="19" spans="1:16" ht="12.95" customHeight="1" x14ac:dyDescent="0.15">
      <c r="A19" s="11" t="s">
        <v>326</v>
      </c>
      <c r="B19" s="32" t="s">
        <v>328</v>
      </c>
      <c r="C19" s="30"/>
      <c r="D19" s="24"/>
      <c r="E19" s="24"/>
      <c r="F19" s="30"/>
      <c r="G19" s="31"/>
      <c r="H19" s="28"/>
      <c r="I19" s="24"/>
      <c r="J19" s="24"/>
      <c r="K19" s="25"/>
      <c r="L19" s="69"/>
      <c r="M19" s="32"/>
      <c r="N19" s="12"/>
      <c r="O19" s="33"/>
    </row>
    <row r="20" spans="1:16" ht="12.95" customHeight="1" x14ac:dyDescent="0.15">
      <c r="A20" s="9" t="s">
        <v>327</v>
      </c>
      <c r="B20" s="36" t="s">
        <v>330</v>
      </c>
      <c r="C20" s="34"/>
      <c r="D20" s="42">
        <v>54.3</v>
      </c>
      <c r="E20" s="20"/>
      <c r="F20" s="34"/>
      <c r="G20" s="35" t="s">
        <v>226</v>
      </c>
      <c r="H20" s="354"/>
      <c r="I20" s="333"/>
      <c r="J20" s="333"/>
      <c r="K20" s="355"/>
      <c r="L20" s="67"/>
      <c r="M20" s="36"/>
      <c r="N20" s="10"/>
      <c r="O20" s="37"/>
    </row>
    <row r="21" spans="1:16" ht="12.95" customHeight="1" x14ac:dyDescent="0.15">
      <c r="A21" s="13"/>
      <c r="B21" s="38"/>
      <c r="C21" s="40"/>
      <c r="D21" s="22"/>
      <c r="E21" s="22"/>
      <c r="F21" s="40"/>
      <c r="G21" s="41"/>
      <c r="H21" s="27"/>
      <c r="I21" s="22"/>
      <c r="J21" s="22"/>
      <c r="K21" s="23"/>
      <c r="L21" s="70"/>
      <c r="M21" s="38"/>
      <c r="N21" s="10"/>
      <c r="O21" s="37"/>
    </row>
    <row r="22" spans="1:16" ht="12.95" customHeight="1" x14ac:dyDescent="0.15">
      <c r="A22" s="11" t="s">
        <v>326</v>
      </c>
      <c r="B22" s="32" t="s">
        <v>328</v>
      </c>
      <c r="C22" s="30"/>
      <c r="D22" s="24"/>
      <c r="E22" s="24"/>
      <c r="F22" s="30"/>
      <c r="G22" s="31"/>
      <c r="H22" s="28"/>
      <c r="I22" s="24"/>
      <c r="J22" s="24"/>
      <c r="K22" s="25"/>
      <c r="L22" s="69"/>
      <c r="M22" s="32"/>
      <c r="N22" s="12"/>
      <c r="O22" s="33"/>
    </row>
    <row r="23" spans="1:16" ht="12.95" customHeight="1" x14ac:dyDescent="0.15">
      <c r="A23" s="9" t="s">
        <v>327</v>
      </c>
      <c r="B23" s="356" t="s">
        <v>650</v>
      </c>
      <c r="C23" s="357"/>
      <c r="D23" s="42">
        <v>21.2</v>
      </c>
      <c r="E23" s="20"/>
      <c r="F23" s="34"/>
      <c r="G23" s="35" t="s">
        <v>226</v>
      </c>
      <c r="H23" s="354"/>
      <c r="I23" s="333"/>
      <c r="J23" s="333"/>
      <c r="K23" s="355"/>
      <c r="L23" s="67"/>
      <c r="M23" s="36"/>
      <c r="N23" s="10"/>
      <c r="O23" s="37"/>
    </row>
    <row r="24" spans="1:16" ht="12.95" customHeight="1" x14ac:dyDescent="0.15">
      <c r="A24" s="13"/>
      <c r="B24" s="38"/>
      <c r="C24" s="40"/>
      <c r="D24" s="22"/>
      <c r="E24" s="22"/>
      <c r="F24" s="40"/>
      <c r="G24" s="41"/>
      <c r="H24" s="27"/>
      <c r="I24" s="22"/>
      <c r="J24" s="22"/>
      <c r="K24" s="23"/>
      <c r="L24" s="70"/>
      <c r="M24" s="38"/>
      <c r="N24" s="10"/>
      <c r="O24" s="37"/>
    </row>
    <row r="25" spans="1:16" ht="12.95" customHeight="1" x14ac:dyDescent="0.15">
      <c r="A25" s="11"/>
      <c r="B25" s="32"/>
      <c r="C25" s="30"/>
      <c r="D25" s="24"/>
      <c r="E25" s="24"/>
      <c r="F25" s="30"/>
      <c r="G25" s="31"/>
      <c r="H25" s="232"/>
      <c r="I25" s="233"/>
      <c r="J25" s="233"/>
      <c r="K25" s="234"/>
      <c r="L25" s="69"/>
      <c r="M25" s="32"/>
      <c r="N25" s="12"/>
      <c r="O25" s="33"/>
    </row>
    <row r="26" spans="1:16" ht="12.95" customHeight="1" x14ac:dyDescent="0.15">
      <c r="A26" s="66" t="s">
        <v>83</v>
      </c>
      <c r="B26" s="36" t="s">
        <v>150</v>
      </c>
      <c r="C26" s="34"/>
      <c r="D26" s="42">
        <v>7.4</v>
      </c>
      <c r="E26" s="20"/>
      <c r="F26" s="34"/>
      <c r="G26" s="35" t="s">
        <v>41</v>
      </c>
      <c r="H26" s="235"/>
      <c r="I26" s="236"/>
      <c r="J26" s="236"/>
      <c r="K26" s="237"/>
      <c r="L26" s="67"/>
      <c r="M26" s="36"/>
      <c r="N26" s="10"/>
      <c r="O26" s="37"/>
    </row>
    <row r="27" spans="1:16" ht="12.95" customHeight="1" x14ac:dyDescent="0.15">
      <c r="A27" s="161"/>
      <c r="B27" s="38"/>
      <c r="C27" s="40"/>
      <c r="D27" s="22"/>
      <c r="E27" s="22"/>
      <c r="F27" s="40"/>
      <c r="G27" s="41"/>
      <c r="H27" s="229"/>
      <c r="I27" s="230"/>
      <c r="J27" s="230"/>
      <c r="K27" s="231"/>
      <c r="L27" s="70"/>
      <c r="M27" s="38"/>
      <c r="N27" s="14"/>
      <c r="O27" s="39"/>
    </row>
    <row r="28" spans="1:16" ht="12.95" customHeight="1" x14ac:dyDescent="0.15">
      <c r="A28" s="11"/>
      <c r="B28" s="32"/>
      <c r="C28" s="30"/>
      <c r="D28" s="24"/>
      <c r="E28" s="24"/>
      <c r="F28" s="30"/>
      <c r="G28" s="31"/>
      <c r="H28" s="232"/>
      <c r="I28" s="233"/>
      <c r="J28" s="233"/>
      <c r="K28" s="234"/>
      <c r="L28" s="69"/>
      <c r="M28" s="32"/>
      <c r="N28" s="12"/>
      <c r="O28" s="33"/>
    </row>
    <row r="29" spans="1:16" ht="12.95" customHeight="1" x14ac:dyDescent="0.15">
      <c r="A29" s="9" t="s">
        <v>148</v>
      </c>
      <c r="B29" s="36" t="s">
        <v>149</v>
      </c>
      <c r="C29" s="34"/>
      <c r="D29" s="42">
        <v>57.7</v>
      </c>
      <c r="E29" s="20"/>
      <c r="F29" s="34"/>
      <c r="G29" s="35" t="s">
        <v>41</v>
      </c>
      <c r="H29" s="235"/>
      <c r="I29" s="236"/>
      <c r="J29" s="236"/>
      <c r="K29" s="237"/>
      <c r="L29" s="67"/>
      <c r="M29" s="36"/>
      <c r="N29" s="10"/>
      <c r="O29" s="37"/>
    </row>
    <row r="30" spans="1:16" ht="12.95" customHeight="1" x14ac:dyDescent="0.15">
      <c r="A30" s="13"/>
      <c r="B30" s="38" t="s">
        <v>331</v>
      </c>
      <c r="C30" s="40"/>
      <c r="D30" s="22"/>
      <c r="E30" s="22"/>
      <c r="F30" s="40"/>
      <c r="G30" s="41"/>
      <c r="H30" s="229"/>
      <c r="I30" s="230"/>
      <c r="J30" s="230"/>
      <c r="K30" s="231"/>
      <c r="L30" s="70"/>
      <c r="M30" s="38"/>
      <c r="N30" s="14"/>
      <c r="O30" s="39"/>
    </row>
    <row r="31" spans="1:16" ht="12.95" customHeight="1" x14ac:dyDescent="0.15">
      <c r="A31" s="11" t="s">
        <v>136</v>
      </c>
      <c r="B31" s="32"/>
      <c r="C31" s="30"/>
      <c r="D31" s="24"/>
      <c r="E31" s="24"/>
      <c r="F31" s="30"/>
      <c r="G31" s="31"/>
      <c r="H31" s="232"/>
      <c r="I31" s="233"/>
      <c r="J31" s="233"/>
      <c r="K31" s="234"/>
      <c r="L31" s="69"/>
      <c r="M31" s="32"/>
      <c r="N31" s="12"/>
      <c r="O31" s="33"/>
    </row>
    <row r="32" spans="1:16" ht="12.95" customHeight="1" x14ac:dyDescent="0.15">
      <c r="A32" s="9" t="s">
        <v>137</v>
      </c>
      <c r="B32" s="36" t="s">
        <v>332</v>
      </c>
      <c r="C32" s="34"/>
      <c r="D32" s="20">
        <f>'3.コンクリート・型枠・鉄筋'!D35</f>
        <v>128</v>
      </c>
      <c r="E32" s="20"/>
      <c r="F32" s="34"/>
      <c r="G32" s="35" t="s">
        <v>41</v>
      </c>
      <c r="H32" s="235"/>
      <c r="I32" s="236"/>
      <c r="J32" s="236"/>
      <c r="K32" s="237"/>
      <c r="L32" s="67"/>
      <c r="M32" s="36"/>
      <c r="N32" s="10"/>
      <c r="O32" s="37"/>
    </row>
    <row r="33" spans="1:15" ht="12.95" customHeight="1" x14ac:dyDescent="0.15">
      <c r="A33" s="13"/>
      <c r="B33" s="38"/>
      <c r="C33" s="40"/>
      <c r="D33" s="22"/>
      <c r="E33" s="22"/>
      <c r="F33" s="40"/>
      <c r="G33" s="41"/>
      <c r="H33" s="229"/>
      <c r="I33" s="230"/>
      <c r="J33" s="230"/>
      <c r="K33" s="231"/>
      <c r="L33" s="70"/>
      <c r="M33" s="38"/>
      <c r="N33" s="14"/>
      <c r="O33" s="39"/>
    </row>
    <row r="34" spans="1:15" ht="12.95" customHeight="1" x14ac:dyDescent="0.15">
      <c r="A34" s="11"/>
      <c r="B34" s="32"/>
      <c r="C34" s="30"/>
      <c r="D34" s="24"/>
      <c r="E34" s="24"/>
      <c r="F34" s="30"/>
      <c r="G34" s="31"/>
      <c r="H34" s="28"/>
      <c r="I34" s="24"/>
      <c r="J34" s="24"/>
      <c r="K34" s="25"/>
      <c r="L34" s="69"/>
      <c r="M34" s="32"/>
      <c r="N34" s="12"/>
      <c r="O34" s="33"/>
    </row>
    <row r="35" spans="1:15" ht="12.95" customHeight="1" x14ac:dyDescent="0.15">
      <c r="A35" s="66" t="s">
        <v>544</v>
      </c>
      <c r="B35" s="36" t="s">
        <v>545</v>
      </c>
      <c r="C35" s="34"/>
      <c r="D35" s="42">
        <v>4.5</v>
      </c>
      <c r="E35" s="20"/>
      <c r="F35" s="34"/>
      <c r="G35" s="35" t="s">
        <v>41</v>
      </c>
      <c r="H35" s="235"/>
      <c r="I35" s="236"/>
      <c r="J35" s="236"/>
      <c r="K35" s="237"/>
      <c r="L35" s="67"/>
      <c r="M35" s="36"/>
      <c r="N35" s="10"/>
      <c r="O35" s="37"/>
    </row>
    <row r="36" spans="1:15" ht="12.95" customHeight="1" x14ac:dyDescent="0.15">
      <c r="A36" s="13"/>
      <c r="B36" s="38"/>
      <c r="C36" s="40"/>
      <c r="D36" s="22"/>
      <c r="E36" s="22"/>
      <c r="F36" s="40"/>
      <c r="G36" s="41"/>
      <c r="H36" s="27"/>
      <c r="I36" s="22"/>
      <c r="J36" s="22"/>
      <c r="K36" s="23"/>
      <c r="L36" s="70"/>
      <c r="M36" s="358"/>
      <c r="N36" s="359"/>
      <c r="O36" s="360"/>
    </row>
    <row r="37" spans="1:15" ht="12.95" customHeight="1" x14ac:dyDescent="0.15">
      <c r="A37" s="11"/>
      <c r="B37" s="32"/>
      <c r="C37" s="34"/>
      <c r="D37" s="24"/>
      <c r="E37" s="20"/>
      <c r="F37" s="34"/>
      <c r="G37" s="31"/>
      <c r="H37" s="232"/>
      <c r="I37" s="233"/>
      <c r="J37" s="233"/>
      <c r="K37" s="234"/>
      <c r="L37" s="69"/>
      <c r="M37" s="32"/>
      <c r="N37" s="12"/>
      <c r="O37" s="33"/>
    </row>
    <row r="38" spans="1:15" ht="12.95" customHeight="1" x14ac:dyDescent="0.15">
      <c r="A38" s="66" t="s">
        <v>544</v>
      </c>
      <c r="B38" s="36" t="s">
        <v>546</v>
      </c>
      <c r="C38" s="34"/>
      <c r="D38" s="42">
        <v>14.5</v>
      </c>
      <c r="E38" s="20"/>
      <c r="F38" s="34"/>
      <c r="G38" s="35" t="s">
        <v>41</v>
      </c>
      <c r="H38" s="235"/>
      <c r="I38" s="236"/>
      <c r="J38" s="236"/>
      <c r="K38" s="237"/>
      <c r="L38" s="67"/>
      <c r="M38" s="36"/>
      <c r="N38" s="10"/>
      <c r="O38" s="37"/>
    </row>
    <row r="39" spans="1:15" ht="12.95" customHeight="1" x14ac:dyDescent="0.15">
      <c r="A39" s="13"/>
      <c r="B39" s="38"/>
      <c r="C39" s="34"/>
      <c r="D39" s="22"/>
      <c r="E39" s="20"/>
      <c r="F39" s="34"/>
      <c r="G39" s="41"/>
      <c r="H39" s="229"/>
      <c r="I39" s="230"/>
      <c r="J39" s="230"/>
      <c r="K39" s="231"/>
      <c r="L39" s="70"/>
      <c r="M39" s="38"/>
      <c r="N39" s="14"/>
      <c r="O39" s="39"/>
    </row>
    <row r="40" spans="1:15" ht="12.95" customHeight="1" x14ac:dyDescent="0.15">
      <c r="A40" s="11"/>
      <c r="B40" s="32"/>
      <c r="C40" s="30"/>
      <c r="D40" s="43"/>
      <c r="E40" s="24"/>
      <c r="F40" s="30"/>
      <c r="G40" s="31"/>
      <c r="H40" s="232"/>
      <c r="I40" s="233"/>
      <c r="J40" s="233"/>
      <c r="K40" s="234"/>
      <c r="L40" s="69"/>
      <c r="M40" s="32"/>
      <c r="N40" s="12"/>
      <c r="O40" s="33"/>
    </row>
    <row r="41" spans="1:15" ht="12.95" customHeight="1" x14ac:dyDescent="0.15">
      <c r="A41" s="9"/>
      <c r="B41" s="36"/>
      <c r="C41" s="34"/>
      <c r="D41" s="42"/>
      <c r="E41" s="20"/>
      <c r="F41" s="34"/>
      <c r="G41" s="35"/>
      <c r="H41" s="235"/>
      <c r="I41" s="236"/>
      <c r="J41" s="236"/>
      <c r="K41" s="237"/>
      <c r="L41" s="67"/>
      <c r="M41" s="36"/>
      <c r="N41" s="10"/>
      <c r="O41" s="37"/>
    </row>
    <row r="42" spans="1:15" ht="12.95" customHeight="1" x14ac:dyDescent="0.15">
      <c r="A42" s="13"/>
      <c r="B42" s="38"/>
      <c r="C42" s="40"/>
      <c r="D42" s="44"/>
      <c r="E42" s="22"/>
      <c r="F42" s="40"/>
      <c r="G42" s="41"/>
      <c r="H42" s="229"/>
      <c r="I42" s="230"/>
      <c r="J42" s="230"/>
      <c r="K42" s="231"/>
      <c r="L42" s="70"/>
      <c r="M42" s="38"/>
      <c r="N42" s="14"/>
      <c r="O42" s="39"/>
    </row>
    <row r="43" spans="1:15" ht="12.95" customHeight="1" x14ac:dyDescent="0.15">
      <c r="A43" s="9"/>
      <c r="B43" s="36"/>
      <c r="C43" s="34"/>
      <c r="D43" s="42"/>
      <c r="E43" s="20"/>
      <c r="F43" s="34"/>
      <c r="G43" s="35"/>
      <c r="H43" s="232"/>
      <c r="I43" s="233"/>
      <c r="J43" s="233"/>
      <c r="K43" s="234"/>
      <c r="L43" s="69"/>
      <c r="M43" s="36"/>
      <c r="N43" s="10"/>
      <c r="O43" s="37"/>
    </row>
    <row r="44" spans="1:15" ht="12.95" customHeight="1" x14ac:dyDescent="0.15">
      <c r="A44" s="9"/>
      <c r="B44" s="36"/>
      <c r="C44" s="34"/>
      <c r="D44" s="42"/>
      <c r="E44" s="20"/>
      <c r="F44" s="34"/>
      <c r="G44" s="35"/>
      <c r="H44" s="235"/>
      <c r="I44" s="236"/>
      <c r="J44" s="236"/>
      <c r="K44" s="237"/>
      <c r="L44" s="67"/>
      <c r="M44" s="36"/>
      <c r="N44" s="10"/>
      <c r="O44" s="37"/>
    </row>
    <row r="45" spans="1:15" ht="12.95" customHeight="1" x14ac:dyDescent="0.15">
      <c r="A45" s="13"/>
      <c r="B45" s="38"/>
      <c r="C45" s="34"/>
      <c r="D45" s="22"/>
      <c r="E45" s="20"/>
      <c r="F45" s="34"/>
      <c r="G45" s="41"/>
      <c r="H45" s="229"/>
      <c r="I45" s="230"/>
      <c r="J45" s="230"/>
      <c r="K45" s="231"/>
      <c r="L45" s="70"/>
      <c r="M45" s="38"/>
      <c r="N45" s="14"/>
      <c r="O45" s="39"/>
    </row>
    <row r="46" spans="1:15" ht="12.95" customHeight="1" x14ac:dyDescent="0.15">
      <c r="A46" s="11"/>
      <c r="B46" s="32"/>
      <c r="C46" s="30"/>
      <c r="D46" s="43"/>
      <c r="E46" s="24"/>
      <c r="F46" s="30"/>
      <c r="G46" s="31"/>
      <c r="H46" s="232"/>
      <c r="I46" s="233"/>
      <c r="J46" s="233"/>
      <c r="K46" s="234"/>
      <c r="L46" s="69"/>
      <c r="M46" s="32"/>
      <c r="N46" s="12"/>
      <c r="O46" s="33"/>
    </row>
    <row r="47" spans="1:15" ht="12.95" customHeight="1" x14ac:dyDescent="0.15">
      <c r="A47" s="9"/>
      <c r="B47" s="36"/>
      <c r="C47" s="34"/>
      <c r="D47" s="20"/>
      <c r="E47" s="20"/>
      <c r="F47" s="34"/>
      <c r="G47" s="35"/>
      <c r="H47" s="342"/>
      <c r="I47" s="343"/>
      <c r="J47" s="343"/>
      <c r="K47" s="344"/>
      <c r="L47" s="67"/>
      <c r="M47" s="36"/>
      <c r="N47" s="10"/>
      <c r="O47" s="37"/>
    </row>
    <row r="48" spans="1:15" ht="12.95" customHeight="1" x14ac:dyDescent="0.15">
      <c r="A48" s="13"/>
      <c r="B48" s="38"/>
      <c r="C48" s="34"/>
      <c r="D48" s="22"/>
      <c r="E48" s="20"/>
      <c r="F48" s="34"/>
      <c r="G48" s="41"/>
      <c r="H48" s="229"/>
      <c r="I48" s="230"/>
      <c r="J48" s="230"/>
      <c r="K48" s="231"/>
      <c r="L48" s="70"/>
      <c r="M48" s="38"/>
      <c r="N48" s="14"/>
      <c r="O48" s="39"/>
    </row>
    <row r="49" spans="1:15" ht="12.95" customHeight="1" x14ac:dyDescent="0.15">
      <c r="A49" s="11"/>
      <c r="B49" s="32"/>
      <c r="C49" s="30"/>
      <c r="D49" s="43"/>
      <c r="E49" s="24"/>
      <c r="F49" s="30"/>
      <c r="G49" s="31"/>
      <c r="H49" s="232"/>
      <c r="I49" s="233"/>
      <c r="J49" s="233"/>
      <c r="K49" s="234"/>
      <c r="L49" s="69"/>
      <c r="M49" s="32"/>
      <c r="N49" s="12"/>
      <c r="O49" s="33"/>
    </row>
    <row r="50" spans="1:15" ht="12.95" customHeight="1" x14ac:dyDescent="0.15">
      <c r="A50" s="9"/>
      <c r="B50" s="36"/>
      <c r="C50" s="34"/>
      <c r="D50" s="42"/>
      <c r="E50" s="20"/>
      <c r="F50" s="34"/>
      <c r="G50" s="35"/>
      <c r="H50" s="235"/>
      <c r="I50" s="236"/>
      <c r="J50" s="236"/>
      <c r="K50" s="237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44"/>
      <c r="E51" s="22"/>
      <c r="F51" s="40"/>
      <c r="G51" s="41"/>
      <c r="H51" s="229"/>
      <c r="I51" s="230"/>
      <c r="J51" s="230"/>
      <c r="K51" s="231"/>
      <c r="L51" s="70"/>
      <c r="M51" s="38"/>
      <c r="N51" s="14"/>
      <c r="O51" s="39"/>
    </row>
    <row r="52" spans="1:15" ht="12.95" customHeight="1" x14ac:dyDescent="0.15">
      <c r="A52" s="9"/>
      <c r="B52" s="36"/>
      <c r="C52" s="34"/>
      <c r="D52" s="42"/>
      <c r="E52" s="20"/>
      <c r="F52" s="34"/>
      <c r="G52" s="35"/>
      <c r="H52" s="232"/>
      <c r="I52" s="233"/>
      <c r="J52" s="233"/>
      <c r="K52" s="234"/>
      <c r="L52" s="69"/>
      <c r="M52" s="36"/>
      <c r="N52" s="10"/>
      <c r="O52" s="37"/>
    </row>
    <row r="53" spans="1:15" ht="12.95" customHeight="1" x14ac:dyDescent="0.15">
      <c r="A53" s="9"/>
      <c r="B53" s="36"/>
      <c r="C53" s="34"/>
      <c r="D53" s="42"/>
      <c r="E53" s="20"/>
      <c r="F53" s="34"/>
      <c r="G53" s="35"/>
      <c r="H53" s="235"/>
      <c r="I53" s="236"/>
      <c r="J53" s="236"/>
      <c r="K53" s="237"/>
      <c r="L53" s="67"/>
      <c r="M53" s="36"/>
      <c r="N53" s="10"/>
      <c r="O53" s="37"/>
    </row>
    <row r="54" spans="1:15" ht="12.95" customHeight="1" x14ac:dyDescent="0.15">
      <c r="A54" s="9"/>
      <c r="B54" s="36"/>
      <c r="C54" s="34"/>
      <c r="D54" s="42"/>
      <c r="E54" s="20"/>
      <c r="F54" s="34"/>
      <c r="G54" s="35"/>
      <c r="H54" s="235"/>
      <c r="I54" s="236"/>
      <c r="J54" s="236"/>
      <c r="K54" s="237"/>
      <c r="L54" s="70"/>
      <c r="M54" s="36"/>
      <c r="N54" s="10"/>
      <c r="O54" s="37"/>
    </row>
    <row r="55" spans="1:15" ht="12.95" customHeight="1" x14ac:dyDescent="0.15">
      <c r="A55" s="11"/>
      <c r="B55" s="32"/>
      <c r="C55" s="30"/>
      <c r="D55" s="43"/>
      <c r="E55" s="24"/>
      <c r="F55" s="30"/>
      <c r="G55" s="31"/>
      <c r="H55" s="232"/>
      <c r="I55" s="233"/>
      <c r="J55" s="233"/>
      <c r="K55" s="234"/>
      <c r="L55" s="69"/>
      <c r="M55" s="32"/>
      <c r="N55" s="12"/>
      <c r="O55" s="33"/>
    </row>
    <row r="56" spans="1:15" ht="12.95" customHeight="1" x14ac:dyDescent="0.15">
      <c r="A56" s="9"/>
      <c r="B56" s="36"/>
      <c r="C56" s="34"/>
      <c r="D56" s="42"/>
      <c r="E56" s="20"/>
      <c r="F56" s="34"/>
      <c r="G56" s="35"/>
      <c r="H56" s="235"/>
      <c r="I56" s="236"/>
      <c r="J56" s="236"/>
      <c r="K56" s="237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44"/>
      <c r="E57" s="22"/>
      <c r="F57" s="40"/>
      <c r="G57" s="41"/>
      <c r="H57" s="229"/>
      <c r="I57" s="230"/>
      <c r="J57" s="230"/>
      <c r="K57" s="231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43"/>
      <c r="E58" s="24"/>
      <c r="F58" s="30"/>
      <c r="G58" s="31"/>
      <c r="H58" s="232"/>
      <c r="I58" s="233"/>
      <c r="J58" s="233"/>
      <c r="K58" s="234"/>
      <c r="L58" s="69"/>
      <c r="M58" s="32"/>
      <c r="N58" s="12"/>
      <c r="O58" s="33"/>
    </row>
    <row r="59" spans="1:15" ht="12.95" customHeight="1" x14ac:dyDescent="0.15">
      <c r="A59" s="9"/>
      <c r="B59" s="36"/>
      <c r="C59" s="34"/>
      <c r="D59" s="42"/>
      <c r="E59" s="20"/>
      <c r="F59" s="34"/>
      <c r="G59" s="35"/>
      <c r="H59" s="235"/>
      <c r="I59" s="236"/>
      <c r="J59" s="236"/>
      <c r="K59" s="237"/>
      <c r="L59" s="67"/>
      <c r="M59" s="36"/>
      <c r="N59" s="10"/>
      <c r="O59" s="37"/>
    </row>
    <row r="60" spans="1:15" ht="12.95" customHeight="1" x14ac:dyDescent="0.15">
      <c r="A60" s="13"/>
      <c r="B60" s="38"/>
      <c r="C60" s="40"/>
      <c r="D60" s="44"/>
      <c r="E60" s="22"/>
      <c r="F60" s="40"/>
      <c r="G60" s="41"/>
      <c r="H60" s="229"/>
      <c r="I60" s="230"/>
      <c r="J60" s="230"/>
      <c r="K60" s="231"/>
      <c r="L60" s="70"/>
      <c r="M60" s="38"/>
      <c r="N60" s="14"/>
      <c r="O60" s="39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232"/>
      <c r="I61" s="233"/>
      <c r="J61" s="233"/>
      <c r="K61" s="234"/>
      <c r="L61" s="25"/>
      <c r="M61" s="32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35"/>
      <c r="I62" s="236"/>
      <c r="J62" s="236"/>
      <c r="K62" s="237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238"/>
      <c r="I63" s="239"/>
      <c r="J63" s="239"/>
      <c r="K63" s="240"/>
      <c r="L63" s="68"/>
      <c r="M63" s="51"/>
      <c r="N63" s="16"/>
      <c r="O63" s="84"/>
    </row>
    <row r="64" spans="1:15" ht="18" customHeight="1" x14ac:dyDescent="0.15">
      <c r="D64" s="241"/>
      <c r="E64" s="241"/>
      <c r="F64" s="241"/>
      <c r="G64" s="241"/>
      <c r="H64" s="241"/>
      <c r="I64" s="241"/>
      <c r="J64" s="241"/>
      <c r="K64" s="241"/>
    </row>
  </sheetData>
  <mergeCells count="57">
    <mergeCell ref="B23:C23"/>
    <mergeCell ref="H32:K32"/>
    <mergeCell ref="M36:O36"/>
    <mergeCell ref="H13:K13"/>
    <mergeCell ref="B3:C3"/>
    <mergeCell ref="D3:F3"/>
    <mergeCell ref="H3:K3"/>
    <mergeCell ref="H35:K35"/>
    <mergeCell ref="H28:K28"/>
    <mergeCell ref="H31:K31"/>
    <mergeCell ref="H33:K33"/>
    <mergeCell ref="H25:K25"/>
    <mergeCell ref="H27:K27"/>
    <mergeCell ref="H26:K26"/>
    <mergeCell ref="H29:K29"/>
    <mergeCell ref="H7:K7"/>
    <mergeCell ref="H9:K9"/>
    <mergeCell ref="H20:K20"/>
    <mergeCell ref="H23:K23"/>
    <mergeCell ref="H30:K30"/>
    <mergeCell ref="M3:O3"/>
    <mergeCell ref="H8:K8"/>
    <mergeCell ref="H14:K14"/>
    <mergeCell ref="H15:K15"/>
    <mergeCell ref="H17:K17"/>
    <mergeCell ref="H11:K11"/>
    <mergeCell ref="H4:K4"/>
    <mergeCell ref="H5:K5"/>
    <mergeCell ref="H6:K6"/>
    <mergeCell ref="H41:K41"/>
    <mergeCell ref="H37:K37"/>
    <mergeCell ref="H39:K39"/>
    <mergeCell ref="H38:K38"/>
    <mergeCell ref="H62:K62"/>
    <mergeCell ref="H50:K50"/>
    <mergeCell ref="H51:K51"/>
    <mergeCell ref="H52:K52"/>
    <mergeCell ref="H53:K53"/>
    <mergeCell ref="H40:K40"/>
    <mergeCell ref="H45:K45"/>
    <mergeCell ref="H46:K46"/>
    <mergeCell ref="H47:K47"/>
    <mergeCell ref="H48:K48"/>
    <mergeCell ref="H49:K49"/>
    <mergeCell ref="H42:K42"/>
    <mergeCell ref="H43:K43"/>
    <mergeCell ref="H44:K44"/>
    <mergeCell ref="H63:K63"/>
    <mergeCell ref="D64:K64"/>
    <mergeCell ref="H54:K54"/>
    <mergeCell ref="H55:K55"/>
    <mergeCell ref="H56:K56"/>
    <mergeCell ref="H57:K57"/>
    <mergeCell ref="H58:K58"/>
    <mergeCell ref="H59:K59"/>
    <mergeCell ref="H60:K60"/>
    <mergeCell ref="H61:K61"/>
  </mergeCells>
  <phoneticPr fontId="1"/>
  <conditionalFormatting sqref="H4:K6 H9:K9 H11 H13:K15 H17 H20 H23 H27:K34 H36:K36">
    <cfRule type="cellIs" dxfId="88" priority="24" stopIfTrue="1" operator="equal">
      <formula>$L4</formula>
    </cfRule>
  </conditionalFormatting>
  <conditionalFormatting sqref="H40:K44">
    <cfRule type="cellIs" dxfId="87" priority="3" stopIfTrue="1" operator="equal">
      <formula>$L40</formula>
    </cfRule>
  </conditionalFormatting>
  <conditionalFormatting sqref="H46:K47">
    <cfRule type="cellIs" dxfId="86" priority="1" stopIfTrue="1" operator="equal">
      <formula>$L46</formula>
    </cfRule>
  </conditionalFormatting>
  <conditionalFormatting sqref="H49:K63">
    <cfRule type="cellIs" dxfId="85" priority="47" stopIfTrue="1" operator="equal">
      <formula>$L49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92"/>
  <sheetViews>
    <sheetView showGridLines="0" showZeros="0" view="pageBreakPreview" zoomScaleNormal="100" zoomScaleSheetLayoutView="100" workbookViewId="0">
      <selection activeCell="E25" sqref="E25:E26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5" ht="20.100000000000001" customHeight="1" thickBot="1" x14ac:dyDescent="0.2">
      <c r="A1" s="6" t="s">
        <v>10</v>
      </c>
    </row>
    <row r="2" spans="1:15" ht="20.100000000000001" customHeight="1" thickBot="1" x14ac:dyDescent="0.2">
      <c r="A2" s="19" t="str">
        <f>科目別内訳!A32</f>
        <v>10　建具工事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5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5" ht="12.95" customHeight="1" x14ac:dyDescent="0.15">
      <c r="A4" s="11"/>
      <c r="B4" s="32"/>
      <c r="C4" s="30"/>
      <c r="D4" s="24"/>
      <c r="E4" s="24"/>
      <c r="F4" s="30"/>
      <c r="G4" s="31"/>
      <c r="H4" s="232"/>
      <c r="I4" s="233"/>
      <c r="J4" s="233"/>
      <c r="K4" s="234"/>
      <c r="L4" s="69"/>
      <c r="M4" s="32"/>
      <c r="N4" s="12"/>
      <c r="O4" s="33"/>
    </row>
    <row r="5" spans="1:15" ht="12.95" customHeight="1" x14ac:dyDescent="0.15">
      <c r="A5" s="9" t="s">
        <v>84</v>
      </c>
      <c r="B5" s="36"/>
      <c r="C5" s="34"/>
      <c r="D5" s="20"/>
      <c r="E5" s="20"/>
      <c r="F5" s="34"/>
      <c r="G5" s="35"/>
      <c r="H5" s="235"/>
      <c r="I5" s="236"/>
      <c r="J5" s="236"/>
      <c r="K5" s="237"/>
      <c r="L5" s="67"/>
      <c r="M5" s="36"/>
      <c r="N5" s="10"/>
      <c r="O5" s="37"/>
    </row>
    <row r="6" spans="1:15" ht="12.95" customHeight="1" x14ac:dyDescent="0.15">
      <c r="A6" s="13"/>
      <c r="B6" s="38"/>
      <c r="C6" s="40"/>
      <c r="D6" s="22"/>
      <c r="E6" s="22"/>
      <c r="F6" s="40"/>
      <c r="G6" s="41"/>
      <c r="H6" s="229"/>
      <c r="I6" s="230"/>
      <c r="J6" s="230"/>
      <c r="K6" s="231"/>
      <c r="L6" s="70"/>
      <c r="M6" s="38"/>
      <c r="N6" s="14"/>
      <c r="O6" s="39"/>
    </row>
    <row r="7" spans="1:15" ht="12.95" customHeight="1" x14ac:dyDescent="0.15">
      <c r="A7" s="11" t="s">
        <v>85</v>
      </c>
      <c r="B7" s="32"/>
      <c r="C7" s="30"/>
      <c r="D7" s="24"/>
      <c r="E7" s="24"/>
      <c r="F7" s="30"/>
      <c r="G7" s="31"/>
      <c r="H7" s="28"/>
      <c r="I7" s="24"/>
      <c r="J7" s="24"/>
      <c r="K7" s="25"/>
      <c r="L7" s="212"/>
      <c r="M7" s="32"/>
      <c r="N7" s="12"/>
      <c r="O7" s="33"/>
    </row>
    <row r="8" spans="1:15" ht="12.95" customHeight="1" x14ac:dyDescent="0.15">
      <c r="A8" s="137" t="s">
        <v>86</v>
      </c>
      <c r="B8" s="36" t="s">
        <v>334</v>
      </c>
      <c r="C8" s="34"/>
      <c r="D8" s="20">
        <v>1</v>
      </c>
      <c r="E8" s="20"/>
      <c r="F8" s="34"/>
      <c r="G8" s="35" t="s">
        <v>82</v>
      </c>
      <c r="H8" s="235"/>
      <c r="I8" s="236"/>
      <c r="J8" s="236"/>
      <c r="K8" s="237"/>
      <c r="L8" s="213"/>
      <c r="M8" s="36"/>
      <c r="N8" s="10"/>
      <c r="O8" s="37"/>
    </row>
    <row r="9" spans="1:15" ht="12.95" customHeight="1" x14ac:dyDescent="0.15">
      <c r="A9" s="13"/>
      <c r="B9" s="38" t="s">
        <v>95</v>
      </c>
      <c r="C9" s="40"/>
      <c r="D9" s="22"/>
      <c r="E9" s="22"/>
      <c r="F9" s="40"/>
      <c r="G9" s="41"/>
      <c r="H9" s="27"/>
      <c r="I9" s="22"/>
      <c r="J9" s="22"/>
      <c r="K9" s="23"/>
      <c r="L9" s="214"/>
      <c r="M9" s="345"/>
      <c r="N9" s="349"/>
      <c r="O9" s="39"/>
    </row>
    <row r="10" spans="1:15" ht="12.95" customHeight="1" x14ac:dyDescent="0.15">
      <c r="A10" s="11" t="s">
        <v>152</v>
      </c>
      <c r="B10" s="32"/>
      <c r="C10" s="30"/>
      <c r="D10" s="24"/>
      <c r="E10" s="24"/>
      <c r="F10" s="30"/>
      <c r="G10" s="31"/>
      <c r="H10" s="28"/>
      <c r="I10" s="24"/>
      <c r="J10" s="24"/>
      <c r="K10" s="25"/>
      <c r="L10" s="212"/>
      <c r="M10" s="32"/>
      <c r="N10" s="12"/>
      <c r="O10" s="33"/>
    </row>
    <row r="11" spans="1:15" ht="12.95" customHeight="1" x14ac:dyDescent="0.15">
      <c r="A11" s="137" t="s">
        <v>335</v>
      </c>
      <c r="B11" s="36" t="s">
        <v>336</v>
      </c>
      <c r="C11" s="34"/>
      <c r="D11" s="20">
        <v>1</v>
      </c>
      <c r="E11" s="20"/>
      <c r="F11" s="34"/>
      <c r="G11" s="35" t="s">
        <v>82</v>
      </c>
      <c r="H11" s="235"/>
      <c r="I11" s="236"/>
      <c r="J11" s="236"/>
      <c r="K11" s="237"/>
      <c r="L11" s="213"/>
      <c r="M11" s="36"/>
      <c r="N11" s="10"/>
      <c r="O11" s="37"/>
    </row>
    <row r="12" spans="1:15" ht="12.95" customHeight="1" x14ac:dyDescent="0.15">
      <c r="A12" s="13"/>
      <c r="B12" s="38" t="s">
        <v>95</v>
      </c>
      <c r="C12" s="40"/>
      <c r="D12" s="22"/>
      <c r="E12" s="22"/>
      <c r="F12" s="40"/>
      <c r="G12" s="41"/>
      <c r="H12" s="27"/>
      <c r="I12" s="22"/>
      <c r="J12" s="22"/>
      <c r="K12" s="23"/>
      <c r="L12" s="214"/>
      <c r="M12" s="345"/>
      <c r="N12" s="349"/>
      <c r="O12" s="39"/>
    </row>
    <row r="13" spans="1:15" ht="12.95" customHeight="1" x14ac:dyDescent="0.15">
      <c r="A13" s="11"/>
      <c r="B13" s="32"/>
      <c r="C13" s="30"/>
      <c r="D13" s="24"/>
      <c r="E13" s="24"/>
      <c r="F13" s="30"/>
      <c r="G13" s="31"/>
      <c r="H13" s="232"/>
      <c r="I13" s="233"/>
      <c r="J13" s="233"/>
      <c r="K13" s="234"/>
      <c r="L13" s="69"/>
      <c r="M13" s="32"/>
      <c r="N13" s="12"/>
      <c r="O13" s="33"/>
    </row>
    <row r="14" spans="1:15" ht="12.95" customHeight="1" x14ac:dyDescent="0.15">
      <c r="A14" s="9"/>
      <c r="B14" s="135"/>
      <c r="C14" s="34"/>
      <c r="D14" s="20"/>
      <c r="E14" s="20"/>
      <c r="F14" s="34"/>
      <c r="G14" s="35"/>
      <c r="H14" s="235"/>
      <c r="I14" s="236"/>
      <c r="J14" s="236"/>
      <c r="K14" s="237"/>
      <c r="L14" s="67"/>
      <c r="M14" s="36"/>
      <c r="N14" s="10"/>
      <c r="O14" s="37"/>
    </row>
    <row r="15" spans="1:15" ht="12.95" customHeight="1" x14ac:dyDescent="0.15">
      <c r="A15" s="13"/>
      <c r="B15" s="38"/>
      <c r="C15" s="40"/>
      <c r="D15" s="22"/>
      <c r="E15" s="22"/>
      <c r="F15" s="40"/>
      <c r="G15" s="41"/>
      <c r="H15" s="229"/>
      <c r="I15" s="230"/>
      <c r="J15" s="230"/>
      <c r="K15" s="231"/>
      <c r="L15" s="70"/>
      <c r="M15" s="38"/>
      <c r="N15" s="14"/>
      <c r="O15" s="37"/>
    </row>
    <row r="16" spans="1:15" ht="12.95" customHeight="1" x14ac:dyDescent="0.15">
      <c r="A16" s="11"/>
      <c r="B16" s="32"/>
      <c r="C16" s="30"/>
      <c r="D16" s="24"/>
      <c r="E16" s="24"/>
      <c r="F16" s="30"/>
      <c r="G16" s="31"/>
      <c r="H16" s="232"/>
      <c r="I16" s="233"/>
      <c r="J16" s="233"/>
      <c r="K16" s="234"/>
      <c r="L16" s="69"/>
      <c r="M16" s="32"/>
      <c r="N16" s="12"/>
      <c r="O16" s="33"/>
    </row>
    <row r="17" spans="1:16" ht="12.95" customHeight="1" x14ac:dyDescent="0.15">
      <c r="A17" s="81" t="s">
        <v>87</v>
      </c>
      <c r="B17" s="135"/>
      <c r="C17" s="34"/>
      <c r="D17" s="20"/>
      <c r="E17" s="20"/>
      <c r="F17" s="34"/>
      <c r="G17" s="35"/>
      <c r="H17" s="235"/>
      <c r="I17" s="236"/>
      <c r="J17" s="236"/>
      <c r="K17" s="237"/>
      <c r="L17" s="67"/>
      <c r="M17" s="36"/>
      <c r="N17" s="10"/>
      <c r="O17" s="37"/>
      <c r="P17" s="123"/>
    </row>
    <row r="18" spans="1:16" ht="12.95" customHeight="1" x14ac:dyDescent="0.15">
      <c r="A18" s="13"/>
      <c r="B18" s="38"/>
      <c r="C18" s="40"/>
      <c r="D18" s="22"/>
      <c r="E18" s="22"/>
      <c r="F18" s="40"/>
      <c r="G18" s="41"/>
      <c r="H18" s="229"/>
      <c r="I18" s="230"/>
      <c r="J18" s="230"/>
      <c r="K18" s="231"/>
      <c r="L18" s="70"/>
      <c r="M18" s="36"/>
      <c r="N18" s="10"/>
      <c r="O18" s="37"/>
    </row>
    <row r="19" spans="1:16" ht="12.95" customHeight="1" x14ac:dyDescent="0.15">
      <c r="A19" s="11"/>
      <c r="B19" s="36"/>
      <c r="C19" s="34"/>
      <c r="D19" s="20"/>
      <c r="E19" s="20"/>
      <c r="F19" s="34"/>
      <c r="G19" s="35"/>
      <c r="H19" s="235"/>
      <c r="I19" s="236"/>
      <c r="J19" s="236"/>
      <c r="K19" s="237"/>
      <c r="L19" s="69"/>
      <c r="M19" s="32"/>
      <c r="N19" s="12"/>
      <c r="O19" s="33"/>
    </row>
    <row r="20" spans="1:16" ht="12.95" customHeight="1" x14ac:dyDescent="0.15">
      <c r="A20" s="9" t="s">
        <v>608</v>
      </c>
      <c r="B20" s="36"/>
      <c r="C20" s="34"/>
      <c r="D20" s="42"/>
      <c r="E20" s="20"/>
      <c r="F20" s="34"/>
      <c r="G20" s="35"/>
      <c r="H20" s="235"/>
      <c r="I20" s="236"/>
      <c r="J20" s="236"/>
      <c r="K20" s="237"/>
      <c r="L20" s="67"/>
      <c r="M20" s="36"/>
      <c r="N20" s="10"/>
      <c r="O20" s="37"/>
    </row>
    <row r="21" spans="1:16" ht="12.95" customHeight="1" x14ac:dyDescent="0.15">
      <c r="A21" s="13"/>
      <c r="B21" s="36"/>
      <c r="C21" s="34"/>
      <c r="D21" s="20"/>
      <c r="E21" s="20"/>
      <c r="F21" s="34"/>
      <c r="G21" s="35"/>
      <c r="H21" s="229"/>
      <c r="I21" s="230"/>
      <c r="J21" s="230"/>
      <c r="K21" s="231"/>
      <c r="L21" s="70"/>
      <c r="M21" s="38"/>
      <c r="N21" s="14"/>
      <c r="O21" s="39"/>
    </row>
    <row r="22" spans="1:16" ht="12.95" customHeight="1" x14ac:dyDescent="0.15">
      <c r="A22" s="11" t="s">
        <v>337</v>
      </c>
      <c r="B22" s="32"/>
      <c r="C22" s="30"/>
      <c r="D22" s="24"/>
      <c r="E22" s="24"/>
      <c r="F22" s="30"/>
      <c r="G22" s="31"/>
      <c r="H22" s="232"/>
      <c r="I22" s="233"/>
      <c r="J22" s="233"/>
      <c r="K22" s="234"/>
      <c r="L22" s="212"/>
      <c r="M22" s="32"/>
      <c r="N22" s="12"/>
      <c r="O22" s="33"/>
    </row>
    <row r="23" spans="1:16" ht="12.95" customHeight="1" x14ac:dyDescent="0.15">
      <c r="A23" s="9" t="s">
        <v>153</v>
      </c>
      <c r="B23" s="36" t="s">
        <v>338</v>
      </c>
      <c r="C23" s="34"/>
      <c r="D23" s="20">
        <v>8</v>
      </c>
      <c r="E23" s="20"/>
      <c r="F23" s="34"/>
      <c r="G23" s="35" t="s">
        <v>82</v>
      </c>
      <c r="H23" s="235"/>
      <c r="I23" s="236"/>
      <c r="J23" s="236"/>
      <c r="K23" s="237"/>
      <c r="L23" s="213"/>
      <c r="M23" s="36"/>
      <c r="N23" s="10"/>
      <c r="O23" s="37"/>
    </row>
    <row r="24" spans="1:16" ht="12.95" customHeight="1" x14ac:dyDescent="0.15">
      <c r="A24" s="13"/>
      <c r="B24" s="38" t="s">
        <v>339</v>
      </c>
      <c r="C24" s="40"/>
      <c r="D24" s="22"/>
      <c r="E24" s="22"/>
      <c r="F24" s="40"/>
      <c r="G24" s="41"/>
      <c r="H24" s="229"/>
      <c r="I24" s="230"/>
      <c r="J24" s="230"/>
      <c r="K24" s="231"/>
      <c r="L24" s="214"/>
      <c r="M24" s="345"/>
      <c r="N24" s="349"/>
      <c r="O24" s="37"/>
    </row>
    <row r="25" spans="1:16" ht="12.95" customHeight="1" x14ac:dyDescent="0.15">
      <c r="A25" s="11" t="s">
        <v>340</v>
      </c>
      <c r="B25" s="32"/>
      <c r="C25" s="30"/>
      <c r="D25" s="24"/>
      <c r="E25" s="24"/>
      <c r="F25" s="30"/>
      <c r="G25" s="31"/>
      <c r="H25" s="232"/>
      <c r="I25" s="233"/>
      <c r="J25" s="233"/>
      <c r="K25" s="234"/>
      <c r="L25" s="212"/>
      <c r="M25" s="32"/>
      <c r="N25" s="12"/>
      <c r="O25" s="33"/>
    </row>
    <row r="26" spans="1:16" ht="12.95" customHeight="1" x14ac:dyDescent="0.15">
      <c r="A26" s="9" t="s">
        <v>153</v>
      </c>
      <c r="B26" s="36" t="s">
        <v>338</v>
      </c>
      <c r="C26" s="34"/>
      <c r="D26" s="20">
        <v>1</v>
      </c>
      <c r="E26" s="20"/>
      <c r="F26" s="34"/>
      <c r="G26" s="35" t="s">
        <v>82</v>
      </c>
      <c r="H26" s="235"/>
      <c r="I26" s="236"/>
      <c r="J26" s="236"/>
      <c r="K26" s="237"/>
      <c r="L26" s="213"/>
      <c r="M26" s="36"/>
      <c r="N26" s="10"/>
      <c r="O26" s="37"/>
    </row>
    <row r="27" spans="1:16" ht="12.95" customHeight="1" x14ac:dyDescent="0.15">
      <c r="A27" s="13"/>
      <c r="B27" s="38" t="s">
        <v>339</v>
      </c>
      <c r="C27" s="40"/>
      <c r="D27" s="22"/>
      <c r="E27" s="22"/>
      <c r="F27" s="40"/>
      <c r="G27" s="41"/>
      <c r="H27" s="229"/>
      <c r="I27" s="230"/>
      <c r="J27" s="230"/>
      <c r="K27" s="231"/>
      <c r="L27" s="214"/>
      <c r="M27" s="345"/>
      <c r="N27" s="349"/>
      <c r="O27" s="37"/>
    </row>
    <row r="28" spans="1:16" ht="12.95" customHeight="1" x14ac:dyDescent="0.15">
      <c r="A28" s="11" t="s">
        <v>341</v>
      </c>
      <c r="B28" s="32"/>
      <c r="C28" s="30"/>
      <c r="D28" s="24"/>
      <c r="E28" s="24"/>
      <c r="F28" s="30"/>
      <c r="G28" s="31"/>
      <c r="H28" s="232"/>
      <c r="I28" s="233"/>
      <c r="J28" s="233"/>
      <c r="K28" s="234"/>
      <c r="L28" s="212"/>
      <c r="M28" s="32"/>
      <c r="N28" s="12"/>
      <c r="O28" s="33"/>
    </row>
    <row r="29" spans="1:16" ht="12.95" customHeight="1" x14ac:dyDescent="0.15">
      <c r="A29" s="9" t="s">
        <v>154</v>
      </c>
      <c r="B29" s="36" t="s">
        <v>342</v>
      </c>
      <c r="C29" s="34"/>
      <c r="D29" s="20">
        <v>2</v>
      </c>
      <c r="E29" s="20"/>
      <c r="F29" s="34"/>
      <c r="G29" s="35" t="s">
        <v>82</v>
      </c>
      <c r="H29" s="235"/>
      <c r="I29" s="236"/>
      <c r="J29" s="236"/>
      <c r="K29" s="237"/>
      <c r="L29" s="213"/>
      <c r="M29" s="36"/>
      <c r="N29" s="10"/>
      <c r="O29" s="37"/>
    </row>
    <row r="30" spans="1:16" ht="12.95" customHeight="1" x14ac:dyDescent="0.15">
      <c r="A30" s="13"/>
      <c r="B30" s="38" t="s">
        <v>339</v>
      </c>
      <c r="C30" s="40"/>
      <c r="D30" s="22"/>
      <c r="E30" s="22"/>
      <c r="F30" s="40"/>
      <c r="G30" s="41"/>
      <c r="H30" s="229"/>
      <c r="I30" s="230"/>
      <c r="J30" s="230"/>
      <c r="K30" s="231"/>
      <c r="L30" s="214"/>
      <c r="M30" s="345"/>
      <c r="N30" s="349"/>
      <c r="O30" s="39"/>
    </row>
    <row r="31" spans="1:16" ht="12.95" customHeight="1" x14ac:dyDescent="0.15">
      <c r="A31" s="11" t="s">
        <v>344</v>
      </c>
      <c r="B31" s="32"/>
      <c r="C31" s="30"/>
      <c r="D31" s="24"/>
      <c r="E31" s="24"/>
      <c r="F31" s="30"/>
      <c r="G31" s="31"/>
      <c r="H31" s="232"/>
      <c r="I31" s="233"/>
      <c r="J31" s="233"/>
      <c r="K31" s="234"/>
      <c r="L31" s="212"/>
      <c r="M31" s="32"/>
      <c r="N31" s="12"/>
      <c r="O31" s="33"/>
    </row>
    <row r="32" spans="1:16" ht="12.95" customHeight="1" x14ac:dyDescent="0.15">
      <c r="A32" s="9" t="s">
        <v>154</v>
      </c>
      <c r="B32" s="36" t="s">
        <v>343</v>
      </c>
      <c r="C32" s="34"/>
      <c r="D32" s="20">
        <v>3</v>
      </c>
      <c r="E32" s="20"/>
      <c r="F32" s="34"/>
      <c r="G32" s="35" t="s">
        <v>82</v>
      </c>
      <c r="H32" s="235"/>
      <c r="I32" s="236"/>
      <c r="J32" s="236"/>
      <c r="K32" s="237"/>
      <c r="L32" s="213"/>
      <c r="M32" s="36"/>
      <c r="N32" s="10"/>
      <c r="O32" s="37"/>
    </row>
    <row r="33" spans="1:15" ht="12.95" customHeight="1" x14ac:dyDescent="0.15">
      <c r="A33" s="13"/>
      <c r="B33" s="38" t="s">
        <v>339</v>
      </c>
      <c r="C33" s="40"/>
      <c r="D33" s="22"/>
      <c r="E33" s="22"/>
      <c r="F33" s="40"/>
      <c r="G33" s="41"/>
      <c r="H33" s="229"/>
      <c r="I33" s="230"/>
      <c r="J33" s="230"/>
      <c r="K33" s="231"/>
      <c r="L33" s="214"/>
      <c r="M33" s="345"/>
      <c r="N33" s="349"/>
      <c r="O33" s="39"/>
    </row>
    <row r="34" spans="1:15" ht="12.95" customHeight="1" x14ac:dyDescent="0.15">
      <c r="A34" s="11" t="s">
        <v>345</v>
      </c>
      <c r="B34" s="32"/>
      <c r="C34" s="30"/>
      <c r="D34" s="24"/>
      <c r="E34" s="24"/>
      <c r="F34" s="30"/>
      <c r="G34" s="31"/>
      <c r="H34" s="232"/>
      <c r="I34" s="233"/>
      <c r="J34" s="233"/>
      <c r="K34" s="234"/>
      <c r="L34" s="212"/>
      <c r="M34" s="32"/>
      <c r="N34" s="12"/>
      <c r="O34" s="33"/>
    </row>
    <row r="35" spans="1:15" ht="12.95" customHeight="1" x14ac:dyDescent="0.15">
      <c r="A35" s="9" t="s">
        <v>346</v>
      </c>
      <c r="B35" s="36" t="s">
        <v>347</v>
      </c>
      <c r="C35" s="34"/>
      <c r="D35" s="20">
        <v>1</v>
      </c>
      <c r="E35" s="20"/>
      <c r="F35" s="34"/>
      <c r="G35" s="35" t="s">
        <v>82</v>
      </c>
      <c r="H35" s="235"/>
      <c r="I35" s="236"/>
      <c r="J35" s="236"/>
      <c r="K35" s="237"/>
      <c r="L35" s="213"/>
      <c r="M35" s="36"/>
      <c r="N35" s="10"/>
      <c r="O35" s="37"/>
    </row>
    <row r="36" spans="1:15" ht="12.95" customHeight="1" x14ac:dyDescent="0.15">
      <c r="A36" s="13"/>
      <c r="B36" s="38" t="s">
        <v>339</v>
      </c>
      <c r="C36" s="40"/>
      <c r="D36" s="22"/>
      <c r="E36" s="22"/>
      <c r="F36" s="40"/>
      <c r="G36" s="41"/>
      <c r="H36" s="229"/>
      <c r="I36" s="230"/>
      <c r="J36" s="230"/>
      <c r="K36" s="231"/>
      <c r="L36" s="214"/>
      <c r="M36" s="345"/>
      <c r="N36" s="349"/>
      <c r="O36" s="39"/>
    </row>
    <row r="37" spans="1:15" ht="12.95" customHeight="1" x14ac:dyDescent="0.15">
      <c r="A37" s="11" t="s">
        <v>348</v>
      </c>
      <c r="B37" s="32"/>
      <c r="C37" s="30"/>
      <c r="D37" s="24"/>
      <c r="E37" s="24"/>
      <c r="F37" s="30"/>
      <c r="G37" s="31"/>
      <c r="H37" s="232"/>
      <c r="I37" s="233"/>
      <c r="J37" s="233"/>
      <c r="K37" s="234"/>
      <c r="L37" s="212"/>
      <c r="M37" s="32"/>
      <c r="N37" s="12"/>
      <c r="O37" s="33"/>
    </row>
    <row r="38" spans="1:15" ht="12.95" customHeight="1" x14ac:dyDescent="0.15">
      <c r="A38" s="9" t="s">
        <v>346</v>
      </c>
      <c r="B38" s="36" t="s">
        <v>347</v>
      </c>
      <c r="C38" s="34"/>
      <c r="D38" s="20">
        <v>1</v>
      </c>
      <c r="E38" s="20"/>
      <c r="F38" s="34"/>
      <c r="G38" s="35" t="s">
        <v>82</v>
      </c>
      <c r="H38" s="235"/>
      <c r="I38" s="236"/>
      <c r="J38" s="236"/>
      <c r="K38" s="237"/>
      <c r="L38" s="213"/>
      <c r="M38" s="36"/>
      <c r="N38" s="10"/>
      <c r="O38" s="37"/>
    </row>
    <row r="39" spans="1:15" ht="12.95" customHeight="1" x14ac:dyDescent="0.15">
      <c r="A39" s="13"/>
      <c r="B39" s="38" t="s">
        <v>339</v>
      </c>
      <c r="C39" s="40"/>
      <c r="D39" s="22"/>
      <c r="E39" s="22"/>
      <c r="F39" s="40"/>
      <c r="G39" s="41"/>
      <c r="H39" s="229"/>
      <c r="I39" s="230"/>
      <c r="J39" s="230"/>
      <c r="K39" s="231"/>
      <c r="L39" s="214"/>
      <c r="M39" s="345"/>
      <c r="N39" s="349"/>
      <c r="O39" s="39"/>
    </row>
    <row r="40" spans="1:15" ht="12.95" customHeight="1" x14ac:dyDescent="0.15">
      <c r="A40" s="11" t="s">
        <v>349</v>
      </c>
      <c r="B40" s="32"/>
      <c r="C40" s="30"/>
      <c r="D40" s="24"/>
      <c r="E40" s="24"/>
      <c r="F40" s="30"/>
      <c r="G40" s="31"/>
      <c r="H40" s="232"/>
      <c r="I40" s="233"/>
      <c r="J40" s="233"/>
      <c r="K40" s="234"/>
      <c r="L40" s="212"/>
      <c r="M40" s="32"/>
      <c r="N40" s="12"/>
      <c r="O40" s="33"/>
    </row>
    <row r="41" spans="1:15" ht="12.95" customHeight="1" x14ac:dyDescent="0.15">
      <c r="A41" s="9" t="s">
        <v>350</v>
      </c>
      <c r="B41" s="36" t="s">
        <v>580</v>
      </c>
      <c r="C41" s="34"/>
      <c r="D41" s="20">
        <v>1</v>
      </c>
      <c r="E41" s="20"/>
      <c r="F41" s="34"/>
      <c r="G41" s="35" t="s">
        <v>82</v>
      </c>
      <c r="H41" s="235"/>
      <c r="I41" s="236"/>
      <c r="J41" s="236"/>
      <c r="K41" s="237"/>
      <c r="L41" s="213"/>
      <c r="M41" s="36"/>
      <c r="N41" s="10"/>
      <c r="O41" s="37"/>
    </row>
    <row r="42" spans="1:15" ht="12.95" customHeight="1" x14ac:dyDescent="0.15">
      <c r="A42" s="13"/>
      <c r="B42" s="38" t="s">
        <v>339</v>
      </c>
      <c r="C42" s="40"/>
      <c r="D42" s="22"/>
      <c r="E42" s="22"/>
      <c r="F42" s="40"/>
      <c r="G42" s="41"/>
      <c r="H42" s="229"/>
      <c r="I42" s="230"/>
      <c r="J42" s="230"/>
      <c r="K42" s="231"/>
      <c r="L42" s="214"/>
      <c r="M42" s="345"/>
      <c r="N42" s="349"/>
      <c r="O42" s="39"/>
    </row>
    <row r="43" spans="1:15" ht="12.95" customHeight="1" x14ac:dyDescent="0.15">
      <c r="A43" s="11"/>
      <c r="B43" s="32"/>
      <c r="C43" s="30"/>
      <c r="D43" s="24"/>
      <c r="E43" s="24"/>
      <c r="F43" s="30"/>
      <c r="G43" s="31"/>
      <c r="H43" s="232"/>
      <c r="I43" s="233"/>
      <c r="J43" s="233"/>
      <c r="K43" s="234"/>
      <c r="L43" s="69"/>
      <c r="M43" s="32"/>
      <c r="N43" s="12"/>
      <c r="O43" s="37"/>
    </row>
    <row r="44" spans="1:15" ht="12.95" customHeight="1" x14ac:dyDescent="0.15">
      <c r="A44" s="9"/>
      <c r="B44" s="135"/>
      <c r="C44" s="34"/>
      <c r="D44" s="20"/>
      <c r="E44" s="20"/>
      <c r="F44" s="34"/>
      <c r="G44" s="35"/>
      <c r="H44" s="235"/>
      <c r="I44" s="236"/>
      <c r="J44" s="236"/>
      <c r="K44" s="237"/>
      <c r="L44" s="67"/>
      <c r="M44" s="36"/>
      <c r="N44" s="10"/>
      <c r="O44" s="37"/>
    </row>
    <row r="45" spans="1:15" ht="12.95" customHeight="1" x14ac:dyDescent="0.15">
      <c r="A45" s="13"/>
      <c r="B45" s="38"/>
      <c r="C45" s="40"/>
      <c r="D45" s="22"/>
      <c r="E45" s="22"/>
      <c r="F45" s="40"/>
      <c r="G45" s="41"/>
      <c r="H45" s="229"/>
      <c r="I45" s="230"/>
      <c r="J45" s="230"/>
      <c r="K45" s="231"/>
      <c r="L45" s="70"/>
      <c r="M45" s="345"/>
      <c r="N45" s="349"/>
      <c r="O45" s="39"/>
    </row>
    <row r="46" spans="1:15" ht="12.95" customHeight="1" x14ac:dyDescent="0.15">
      <c r="A46" s="11"/>
      <c r="B46" s="32"/>
      <c r="C46" s="30"/>
      <c r="D46" s="24"/>
      <c r="E46" s="24"/>
      <c r="F46" s="30"/>
      <c r="G46" s="31"/>
      <c r="H46" s="232"/>
      <c r="I46" s="233"/>
      <c r="J46" s="233"/>
      <c r="K46" s="234"/>
      <c r="L46" s="69"/>
      <c r="M46" s="32"/>
      <c r="N46" s="12"/>
      <c r="O46" s="37"/>
    </row>
    <row r="47" spans="1:15" ht="12.95" customHeight="1" x14ac:dyDescent="0.15">
      <c r="A47" s="81" t="s">
        <v>87</v>
      </c>
      <c r="B47" s="36"/>
      <c r="C47" s="34"/>
      <c r="D47" s="20"/>
      <c r="E47" s="20"/>
      <c r="F47" s="34"/>
      <c r="G47" s="35"/>
      <c r="H47" s="235"/>
      <c r="I47" s="236"/>
      <c r="J47" s="236"/>
      <c r="K47" s="237"/>
      <c r="L47" s="67"/>
      <c r="M47" s="36"/>
      <c r="N47" s="10"/>
      <c r="O47" s="37"/>
    </row>
    <row r="48" spans="1:15" ht="12.95" customHeight="1" x14ac:dyDescent="0.15">
      <c r="A48" s="13"/>
      <c r="B48" s="38"/>
      <c r="C48" s="40"/>
      <c r="D48" s="22"/>
      <c r="E48" s="22"/>
      <c r="F48" s="40"/>
      <c r="G48" s="41"/>
      <c r="H48" s="229"/>
      <c r="I48" s="230"/>
      <c r="J48" s="230"/>
      <c r="K48" s="231"/>
      <c r="L48" s="70"/>
      <c r="M48" s="36"/>
      <c r="N48" s="10"/>
      <c r="O48" s="37"/>
    </row>
    <row r="49" spans="1:15" ht="12.95" customHeight="1" x14ac:dyDescent="0.15">
      <c r="A49" s="11"/>
      <c r="B49" s="32"/>
      <c r="C49" s="30"/>
      <c r="D49" s="24"/>
      <c r="E49" s="24"/>
      <c r="F49" s="30"/>
      <c r="G49" s="31"/>
      <c r="H49" s="232"/>
      <c r="I49" s="233"/>
      <c r="J49" s="233"/>
      <c r="K49" s="234"/>
      <c r="L49" s="69"/>
      <c r="M49" s="32"/>
      <c r="N49" s="12"/>
      <c r="O49" s="33"/>
    </row>
    <row r="50" spans="1:15" ht="12.95" customHeight="1" x14ac:dyDescent="0.15">
      <c r="A50" s="9" t="s">
        <v>88</v>
      </c>
      <c r="B50" s="135"/>
      <c r="C50" s="34"/>
      <c r="D50" s="20"/>
      <c r="E50" s="20"/>
      <c r="F50" s="34"/>
      <c r="G50" s="35"/>
      <c r="H50" s="235"/>
      <c r="I50" s="236"/>
      <c r="J50" s="236"/>
      <c r="K50" s="237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22"/>
      <c r="E51" s="22"/>
      <c r="F51" s="40"/>
      <c r="G51" s="41"/>
      <c r="H51" s="229"/>
      <c r="I51" s="230"/>
      <c r="J51" s="230"/>
      <c r="K51" s="231"/>
      <c r="L51" s="70"/>
      <c r="M51" s="38"/>
      <c r="N51" s="14"/>
      <c r="O51" s="39"/>
    </row>
    <row r="52" spans="1:15" ht="12.95" customHeight="1" x14ac:dyDescent="0.15">
      <c r="A52" s="11" t="s">
        <v>89</v>
      </c>
      <c r="B52" s="32"/>
      <c r="C52" s="30"/>
      <c r="D52" s="24"/>
      <c r="E52" s="24"/>
      <c r="F52" s="30"/>
      <c r="G52" s="31"/>
      <c r="H52" s="232"/>
      <c r="I52" s="233"/>
      <c r="J52" s="233"/>
      <c r="K52" s="234"/>
      <c r="L52" s="69"/>
      <c r="M52" s="32"/>
      <c r="N52" s="12"/>
      <c r="O52" s="33"/>
    </row>
    <row r="53" spans="1:15" ht="12.95" customHeight="1" x14ac:dyDescent="0.15">
      <c r="A53" s="9" t="s">
        <v>351</v>
      </c>
      <c r="B53" s="135" t="s">
        <v>352</v>
      </c>
      <c r="C53" s="34"/>
      <c r="D53" s="20">
        <v>1</v>
      </c>
      <c r="E53" s="20"/>
      <c r="F53" s="34"/>
      <c r="G53" s="35" t="s">
        <v>82</v>
      </c>
      <c r="H53" s="235"/>
      <c r="I53" s="236"/>
      <c r="J53" s="236"/>
      <c r="K53" s="237"/>
      <c r="L53" s="67"/>
      <c r="M53" s="36"/>
      <c r="N53" s="10"/>
      <c r="O53" s="37"/>
    </row>
    <row r="54" spans="1:15" ht="12.95" customHeight="1" x14ac:dyDescent="0.15">
      <c r="A54" s="13"/>
      <c r="B54" s="38" t="s">
        <v>158</v>
      </c>
      <c r="C54" s="40"/>
      <c r="D54" s="22"/>
      <c r="E54" s="22"/>
      <c r="F54" s="40"/>
      <c r="G54" s="41"/>
      <c r="H54" s="229"/>
      <c r="I54" s="230"/>
      <c r="J54" s="230"/>
      <c r="K54" s="231"/>
      <c r="L54" s="70"/>
      <c r="M54" s="38"/>
      <c r="N54" s="14"/>
      <c r="O54" s="39"/>
    </row>
    <row r="55" spans="1:15" ht="12.95" customHeight="1" x14ac:dyDescent="0.15">
      <c r="A55" s="11" t="s">
        <v>353</v>
      </c>
      <c r="B55" s="32"/>
      <c r="C55" s="30"/>
      <c r="D55" s="24"/>
      <c r="E55" s="24"/>
      <c r="F55" s="30"/>
      <c r="G55" s="31"/>
      <c r="H55" s="232"/>
      <c r="I55" s="233"/>
      <c r="J55" s="233"/>
      <c r="K55" s="234"/>
      <c r="L55" s="69"/>
      <c r="M55" s="32"/>
      <c r="N55" s="12"/>
      <c r="O55" s="33"/>
    </row>
    <row r="56" spans="1:15" ht="12.95" customHeight="1" x14ac:dyDescent="0.15">
      <c r="A56" s="9" t="s">
        <v>354</v>
      </c>
      <c r="B56" s="135" t="s">
        <v>96</v>
      </c>
      <c r="C56" s="34"/>
      <c r="D56" s="20">
        <v>1</v>
      </c>
      <c r="E56" s="20"/>
      <c r="F56" s="34"/>
      <c r="G56" s="35" t="s">
        <v>82</v>
      </c>
      <c r="H56" s="235"/>
      <c r="I56" s="236"/>
      <c r="J56" s="236"/>
      <c r="K56" s="237"/>
      <c r="L56" s="67"/>
      <c r="M56" s="36"/>
      <c r="N56" s="10"/>
      <c r="O56" s="37"/>
    </row>
    <row r="57" spans="1:15" ht="12.95" customHeight="1" x14ac:dyDescent="0.15">
      <c r="A57" s="13"/>
      <c r="B57" s="38" t="s">
        <v>158</v>
      </c>
      <c r="C57" s="40"/>
      <c r="D57" s="22"/>
      <c r="E57" s="22"/>
      <c r="F57" s="40"/>
      <c r="G57" s="41"/>
      <c r="H57" s="229"/>
      <c r="I57" s="230"/>
      <c r="J57" s="230"/>
      <c r="K57" s="231"/>
      <c r="L57" s="70"/>
      <c r="M57" s="38"/>
      <c r="N57" s="14"/>
      <c r="O57" s="39"/>
    </row>
    <row r="58" spans="1:15" ht="12.95" customHeight="1" x14ac:dyDescent="0.15">
      <c r="A58" s="11" t="s">
        <v>90</v>
      </c>
      <c r="B58" s="32"/>
      <c r="C58" s="30"/>
      <c r="D58" s="24"/>
      <c r="E58" s="24"/>
      <c r="F58" s="30"/>
      <c r="G58" s="31"/>
      <c r="H58" s="232"/>
      <c r="I58" s="233"/>
      <c r="J58" s="233"/>
      <c r="K58" s="234"/>
      <c r="L58" s="69"/>
      <c r="M58" s="32"/>
      <c r="N58" s="12"/>
      <c r="O58" s="33"/>
    </row>
    <row r="59" spans="1:15" ht="12.95" customHeight="1" x14ac:dyDescent="0.15">
      <c r="A59" s="9" t="s">
        <v>355</v>
      </c>
      <c r="B59" s="135" t="s">
        <v>96</v>
      </c>
      <c r="C59" s="34"/>
      <c r="D59" s="20">
        <v>2</v>
      </c>
      <c r="E59" s="20"/>
      <c r="F59" s="34"/>
      <c r="G59" s="35" t="s">
        <v>82</v>
      </c>
      <c r="H59" s="235"/>
      <c r="I59" s="236"/>
      <c r="J59" s="236"/>
      <c r="K59" s="237"/>
      <c r="L59" s="67"/>
      <c r="M59" s="36"/>
      <c r="N59" s="10"/>
      <c r="O59" s="37"/>
    </row>
    <row r="60" spans="1:15" ht="12.95" customHeight="1" x14ac:dyDescent="0.15">
      <c r="A60" s="13"/>
      <c r="B60" s="38" t="s">
        <v>158</v>
      </c>
      <c r="C60" s="40"/>
      <c r="D60" s="22"/>
      <c r="E60" s="22"/>
      <c r="F60" s="40"/>
      <c r="G60" s="41"/>
      <c r="H60" s="229"/>
      <c r="I60" s="230"/>
      <c r="J60" s="230"/>
      <c r="K60" s="231"/>
      <c r="L60" s="70"/>
      <c r="M60" s="38"/>
      <c r="N60" s="14"/>
      <c r="O60" s="39"/>
    </row>
    <row r="61" spans="1:15" ht="12.95" customHeight="1" x14ac:dyDescent="0.15">
      <c r="A61" s="11" t="s">
        <v>91</v>
      </c>
      <c r="B61" s="32"/>
      <c r="C61" s="30"/>
      <c r="D61" s="24"/>
      <c r="E61" s="24"/>
      <c r="F61" s="30"/>
      <c r="G61" s="31"/>
      <c r="H61" s="232"/>
      <c r="I61" s="233"/>
      <c r="J61" s="233"/>
      <c r="K61" s="234"/>
      <c r="L61" s="69"/>
      <c r="M61" s="32"/>
      <c r="N61" s="12"/>
      <c r="O61" s="33"/>
    </row>
    <row r="62" spans="1:15" ht="12.95" customHeight="1" x14ac:dyDescent="0.15">
      <c r="A62" s="9" t="s">
        <v>351</v>
      </c>
      <c r="B62" s="135" t="s">
        <v>96</v>
      </c>
      <c r="C62" s="34"/>
      <c r="D62" s="20">
        <v>1</v>
      </c>
      <c r="E62" s="20"/>
      <c r="F62" s="34"/>
      <c r="G62" s="35" t="s">
        <v>82</v>
      </c>
      <c r="H62" s="235"/>
      <c r="I62" s="236"/>
      <c r="J62" s="236"/>
      <c r="K62" s="237"/>
      <c r="L62" s="67"/>
      <c r="M62" s="36"/>
      <c r="N62" s="10"/>
      <c r="O62" s="37"/>
    </row>
    <row r="63" spans="1:15" ht="12.95" customHeight="1" thickBot="1" x14ac:dyDescent="0.2">
      <c r="A63" s="15"/>
      <c r="B63" s="51" t="s">
        <v>158</v>
      </c>
      <c r="C63" s="82"/>
      <c r="D63" s="169"/>
      <c r="E63" s="26"/>
      <c r="F63" s="82"/>
      <c r="G63" s="83"/>
      <c r="H63" s="238"/>
      <c r="I63" s="239"/>
      <c r="J63" s="239"/>
      <c r="K63" s="240"/>
      <c r="L63" s="159"/>
      <c r="M63" s="51"/>
      <c r="N63" s="16"/>
      <c r="O63" s="84"/>
    </row>
    <row r="64" spans="1:15" ht="18" customHeight="1" x14ac:dyDescent="0.15">
      <c r="D64" s="241"/>
      <c r="E64" s="241"/>
      <c r="F64" s="241"/>
      <c r="G64" s="241"/>
      <c r="H64" s="241"/>
      <c r="I64" s="241"/>
      <c r="J64" s="241"/>
      <c r="K64" s="241"/>
    </row>
    <row r="65" spans="1:15" ht="21.95" customHeight="1" thickBot="1" x14ac:dyDescent="0.2">
      <c r="A65" s="6" t="s">
        <v>10</v>
      </c>
    </row>
    <row r="66" spans="1:15" ht="21.95" customHeight="1" thickBot="1" x14ac:dyDescent="0.2">
      <c r="A66" s="19"/>
      <c r="B66" s="2"/>
      <c r="C66" s="2"/>
      <c r="D66" s="18"/>
      <c r="E66" s="18"/>
      <c r="F66" s="2"/>
      <c r="G66" s="3"/>
      <c r="H66" s="3"/>
      <c r="I66" s="2"/>
      <c r="J66" s="2"/>
      <c r="K66" s="2"/>
      <c r="L66" s="18"/>
      <c r="M66" s="2"/>
      <c r="N66" s="2"/>
      <c r="O66" s="77"/>
    </row>
    <row r="67" spans="1:15" ht="21.95" customHeight="1" thickBot="1" x14ac:dyDescent="0.2">
      <c r="A67" s="78" t="s">
        <v>5</v>
      </c>
      <c r="B67" s="247" t="s">
        <v>6</v>
      </c>
      <c r="C67" s="248"/>
      <c r="D67" s="247" t="s">
        <v>1</v>
      </c>
      <c r="E67" s="249"/>
      <c r="F67" s="248"/>
      <c r="G67" s="80" t="s">
        <v>2</v>
      </c>
      <c r="H67" s="247" t="s">
        <v>7</v>
      </c>
      <c r="I67" s="249"/>
      <c r="J67" s="249"/>
      <c r="K67" s="248"/>
      <c r="L67" s="79" t="s">
        <v>8</v>
      </c>
      <c r="M67" s="250" t="s">
        <v>4</v>
      </c>
      <c r="N67" s="251"/>
      <c r="O67" s="252"/>
    </row>
    <row r="68" spans="1:15" ht="12.95" customHeight="1" x14ac:dyDescent="0.15">
      <c r="A68" s="11" t="s">
        <v>92</v>
      </c>
      <c r="B68" s="32"/>
      <c r="C68" s="30"/>
      <c r="D68" s="24"/>
      <c r="E68" s="24"/>
      <c r="F68" s="30"/>
      <c r="G68" s="31"/>
      <c r="H68" s="232"/>
      <c r="I68" s="233"/>
      <c r="J68" s="233"/>
      <c r="K68" s="234"/>
      <c r="L68" s="69"/>
      <c r="M68" s="32"/>
      <c r="N68" s="12"/>
      <c r="O68" s="33"/>
    </row>
    <row r="69" spans="1:15" ht="12.95" customHeight="1" x14ac:dyDescent="0.15">
      <c r="A69" s="9" t="s">
        <v>351</v>
      </c>
      <c r="B69" s="135" t="s">
        <v>352</v>
      </c>
      <c r="C69" s="34"/>
      <c r="D69" s="20">
        <v>3</v>
      </c>
      <c r="E69" s="20"/>
      <c r="F69" s="34"/>
      <c r="G69" s="35" t="s">
        <v>82</v>
      </c>
      <c r="H69" s="235"/>
      <c r="I69" s="236"/>
      <c r="J69" s="236"/>
      <c r="K69" s="237"/>
      <c r="L69" s="67"/>
      <c r="M69" s="36"/>
      <c r="N69" s="10"/>
      <c r="O69" s="37"/>
    </row>
    <row r="70" spans="1:15" ht="12.95" customHeight="1" x14ac:dyDescent="0.15">
      <c r="A70" s="13"/>
      <c r="B70" s="38" t="s">
        <v>158</v>
      </c>
      <c r="C70" s="40"/>
      <c r="D70" s="22"/>
      <c r="E70" s="22"/>
      <c r="F70" s="40"/>
      <c r="G70" s="41"/>
      <c r="H70" s="229"/>
      <c r="I70" s="230"/>
      <c r="J70" s="230"/>
      <c r="K70" s="231"/>
      <c r="L70" s="70"/>
      <c r="M70" s="38"/>
      <c r="N70" s="14"/>
      <c r="O70" s="39"/>
    </row>
    <row r="71" spans="1:15" ht="12.95" customHeight="1" x14ac:dyDescent="0.15">
      <c r="A71" s="9" t="s">
        <v>93</v>
      </c>
      <c r="B71" s="36"/>
      <c r="C71" s="34"/>
      <c r="D71" s="20"/>
      <c r="E71" s="20"/>
      <c r="F71" s="34"/>
      <c r="G71" s="35"/>
      <c r="H71" s="235"/>
      <c r="I71" s="236"/>
      <c r="J71" s="236"/>
      <c r="K71" s="237"/>
      <c r="L71" s="21"/>
      <c r="M71" s="36"/>
      <c r="N71" s="10"/>
      <c r="O71" s="37"/>
    </row>
    <row r="72" spans="1:15" ht="12.95" customHeight="1" x14ac:dyDescent="0.15">
      <c r="A72" s="9" t="s">
        <v>351</v>
      </c>
      <c r="B72" s="135" t="s">
        <v>352</v>
      </c>
      <c r="C72" s="34"/>
      <c r="D72" s="20">
        <v>1</v>
      </c>
      <c r="E72" s="20"/>
      <c r="F72" s="34"/>
      <c r="G72" s="35" t="s">
        <v>82</v>
      </c>
      <c r="H72" s="235"/>
      <c r="I72" s="236"/>
      <c r="J72" s="236"/>
      <c r="K72" s="237"/>
      <c r="L72" s="67"/>
      <c r="M72" s="36"/>
      <c r="N72" s="10"/>
      <c r="O72" s="37"/>
    </row>
    <row r="73" spans="1:15" ht="12.95" customHeight="1" x14ac:dyDescent="0.15">
      <c r="A73" s="173"/>
      <c r="B73" s="36" t="s">
        <v>158</v>
      </c>
      <c r="C73" s="34"/>
      <c r="D73" s="20"/>
      <c r="E73" s="20"/>
      <c r="F73" s="34"/>
      <c r="G73" s="35"/>
      <c r="H73" s="235"/>
      <c r="I73" s="236"/>
      <c r="J73" s="236"/>
      <c r="K73" s="237"/>
      <c r="L73" s="21"/>
      <c r="M73" s="347"/>
      <c r="N73" s="348"/>
      <c r="O73" s="37"/>
    </row>
    <row r="74" spans="1:15" ht="12.95" customHeight="1" x14ac:dyDescent="0.15">
      <c r="A74" s="11" t="s">
        <v>155</v>
      </c>
      <c r="B74" s="32"/>
      <c r="C74" s="30"/>
      <c r="D74" s="24"/>
      <c r="E74" s="24"/>
      <c r="F74" s="30"/>
      <c r="G74" s="31"/>
      <c r="H74" s="232"/>
      <c r="I74" s="233"/>
      <c r="J74" s="233"/>
      <c r="K74" s="234"/>
      <c r="L74" s="25"/>
      <c r="M74" s="32"/>
      <c r="N74" s="12"/>
      <c r="O74" s="33"/>
    </row>
    <row r="75" spans="1:15" ht="12.95" customHeight="1" x14ac:dyDescent="0.15">
      <c r="A75" s="9" t="s">
        <v>351</v>
      </c>
      <c r="B75" s="135" t="s">
        <v>352</v>
      </c>
      <c r="C75" s="34"/>
      <c r="D75" s="20">
        <v>1</v>
      </c>
      <c r="E75" s="20"/>
      <c r="F75" s="34"/>
      <c r="G75" s="35" t="s">
        <v>82</v>
      </c>
      <c r="H75" s="235"/>
      <c r="I75" s="236"/>
      <c r="J75" s="236"/>
      <c r="K75" s="237"/>
      <c r="L75" s="67"/>
      <c r="M75" s="36"/>
      <c r="N75" s="10"/>
      <c r="O75" s="37"/>
    </row>
    <row r="76" spans="1:15" ht="12.95" customHeight="1" x14ac:dyDescent="0.15">
      <c r="A76" s="162"/>
      <c r="B76" s="38" t="s">
        <v>158</v>
      </c>
      <c r="C76" s="40"/>
      <c r="D76" s="20"/>
      <c r="E76" s="20"/>
      <c r="F76" s="34"/>
      <c r="G76" s="35"/>
      <c r="H76" s="229"/>
      <c r="I76" s="230"/>
      <c r="J76" s="230"/>
      <c r="K76" s="231"/>
      <c r="L76" s="23"/>
      <c r="M76" s="345"/>
      <c r="N76" s="346"/>
      <c r="O76" s="39"/>
    </row>
    <row r="77" spans="1:15" ht="12.95" customHeight="1" x14ac:dyDescent="0.15">
      <c r="A77" s="9" t="s">
        <v>156</v>
      </c>
      <c r="B77" s="32"/>
      <c r="C77" s="30"/>
      <c r="D77" s="24"/>
      <c r="E77" s="24"/>
      <c r="F77" s="30"/>
      <c r="G77" s="31"/>
      <c r="H77" s="232"/>
      <c r="I77" s="233"/>
      <c r="J77" s="233"/>
      <c r="K77" s="234"/>
      <c r="L77" s="25"/>
      <c r="M77" s="32"/>
      <c r="N77" s="12"/>
      <c r="O77" s="33"/>
    </row>
    <row r="78" spans="1:15" ht="12.95" customHeight="1" x14ac:dyDescent="0.15">
      <c r="A78" s="9" t="s">
        <v>356</v>
      </c>
      <c r="B78" s="135" t="s">
        <v>357</v>
      </c>
      <c r="C78" s="34"/>
      <c r="D78" s="20">
        <v>1</v>
      </c>
      <c r="E78" s="20"/>
      <c r="F78" s="34"/>
      <c r="G78" s="35" t="s">
        <v>82</v>
      </c>
      <c r="H78" s="235"/>
      <c r="I78" s="236"/>
      <c r="J78" s="236"/>
      <c r="K78" s="237"/>
      <c r="L78" s="67"/>
      <c r="M78" s="36"/>
      <c r="N78" s="10"/>
      <c r="O78" s="37"/>
    </row>
    <row r="79" spans="1:15" ht="12.95" customHeight="1" x14ac:dyDescent="0.15">
      <c r="A79" s="13"/>
      <c r="B79" s="38" t="s">
        <v>158</v>
      </c>
      <c r="C79" s="40"/>
      <c r="D79" s="22"/>
      <c r="E79" s="22"/>
      <c r="F79" s="40"/>
      <c r="G79" s="41"/>
      <c r="H79" s="229"/>
      <c r="I79" s="230"/>
      <c r="J79" s="230"/>
      <c r="K79" s="231"/>
      <c r="L79" s="23"/>
      <c r="M79" s="345"/>
      <c r="N79" s="346"/>
      <c r="O79" s="39"/>
    </row>
    <row r="80" spans="1:15" ht="12.95" customHeight="1" x14ac:dyDescent="0.15">
      <c r="A80" s="9" t="s">
        <v>157</v>
      </c>
      <c r="B80" s="32"/>
      <c r="C80" s="30"/>
      <c r="D80" s="24"/>
      <c r="E80" s="24"/>
      <c r="F80" s="30"/>
      <c r="G80" s="31"/>
      <c r="H80" s="232"/>
      <c r="I80" s="233"/>
      <c r="J80" s="233"/>
      <c r="K80" s="234"/>
      <c r="L80" s="25"/>
      <c r="M80" s="32"/>
      <c r="N80" s="12"/>
      <c r="O80" s="33"/>
    </row>
    <row r="81" spans="1:15" ht="12.95" customHeight="1" x14ac:dyDescent="0.15">
      <c r="A81" s="9" t="s">
        <v>356</v>
      </c>
      <c r="B81" s="135" t="s">
        <v>357</v>
      </c>
      <c r="C81" s="34"/>
      <c r="D81" s="20">
        <v>1</v>
      </c>
      <c r="E81" s="20"/>
      <c r="F81" s="34"/>
      <c r="G81" s="35" t="s">
        <v>82</v>
      </c>
      <c r="H81" s="235"/>
      <c r="I81" s="236"/>
      <c r="J81" s="236"/>
      <c r="K81" s="237"/>
      <c r="L81" s="67"/>
      <c r="M81" s="36"/>
      <c r="N81" s="10"/>
      <c r="O81" s="37"/>
    </row>
    <row r="82" spans="1:15" ht="12.95" customHeight="1" x14ac:dyDescent="0.15">
      <c r="A82" s="13"/>
      <c r="B82" s="38" t="s">
        <v>158</v>
      </c>
      <c r="C82" s="40"/>
      <c r="D82" s="22"/>
      <c r="E82" s="22"/>
      <c r="F82" s="40"/>
      <c r="G82" s="41"/>
      <c r="H82" s="229"/>
      <c r="I82" s="230"/>
      <c r="J82" s="230"/>
      <c r="K82" s="231"/>
      <c r="L82" s="23"/>
      <c r="M82" s="345"/>
      <c r="N82" s="346"/>
      <c r="O82" s="39"/>
    </row>
    <row r="83" spans="1:15" ht="12.95" customHeight="1" x14ac:dyDescent="0.15">
      <c r="A83" s="11" t="s">
        <v>159</v>
      </c>
      <c r="B83" s="32"/>
      <c r="C83" s="30"/>
      <c r="D83" s="24"/>
      <c r="E83" s="24"/>
      <c r="F83" s="30"/>
      <c r="G83" s="31"/>
      <c r="H83" s="232"/>
      <c r="I83" s="233"/>
      <c r="J83" s="233"/>
      <c r="K83" s="234"/>
      <c r="L83" s="69"/>
      <c r="M83" s="32"/>
      <c r="N83" s="12"/>
      <c r="O83" s="33"/>
    </row>
    <row r="84" spans="1:15" ht="12.95" customHeight="1" x14ac:dyDescent="0.15">
      <c r="A84" s="9" t="s">
        <v>358</v>
      </c>
      <c r="B84" s="135" t="s">
        <v>359</v>
      </c>
      <c r="C84" s="34"/>
      <c r="D84" s="20">
        <v>1</v>
      </c>
      <c r="E84" s="20"/>
      <c r="F84" s="34"/>
      <c r="G84" s="35" t="s">
        <v>82</v>
      </c>
      <c r="H84" s="235"/>
      <c r="I84" s="236"/>
      <c r="J84" s="236"/>
      <c r="K84" s="237"/>
      <c r="L84" s="67"/>
      <c r="M84" s="36"/>
      <c r="N84" s="10"/>
      <c r="O84" s="37"/>
    </row>
    <row r="85" spans="1:15" ht="12.95" customHeight="1" x14ac:dyDescent="0.15">
      <c r="A85" s="13"/>
      <c r="B85" s="38" t="s">
        <v>360</v>
      </c>
      <c r="C85" s="40"/>
      <c r="D85" s="22"/>
      <c r="E85" s="22"/>
      <c r="F85" s="40"/>
      <c r="G85" s="41"/>
      <c r="H85" s="229"/>
      <c r="I85" s="230"/>
      <c r="J85" s="230"/>
      <c r="K85" s="231"/>
      <c r="L85" s="70"/>
      <c r="M85" s="345"/>
      <c r="N85" s="346"/>
      <c r="O85" s="39"/>
    </row>
    <row r="86" spans="1:15" ht="12.95" customHeight="1" x14ac:dyDescent="0.15">
      <c r="A86" s="11"/>
      <c r="B86" s="32"/>
      <c r="C86" s="30"/>
      <c r="D86" s="24"/>
      <c r="E86" s="24"/>
      <c r="F86" s="30"/>
      <c r="G86" s="31"/>
      <c r="H86" s="232"/>
      <c r="I86" s="233"/>
      <c r="J86" s="233"/>
      <c r="K86" s="234"/>
      <c r="L86" s="25"/>
      <c r="M86" s="32"/>
      <c r="N86" s="12"/>
      <c r="O86" s="33"/>
    </row>
    <row r="87" spans="1:15" ht="12.95" customHeight="1" x14ac:dyDescent="0.15">
      <c r="A87" s="9"/>
      <c r="B87" s="135"/>
      <c r="C87" s="34"/>
      <c r="D87" s="42"/>
      <c r="E87" s="20"/>
      <c r="F87" s="34"/>
      <c r="G87" s="35"/>
      <c r="H87" s="235"/>
      <c r="I87" s="236"/>
      <c r="J87" s="236"/>
      <c r="K87" s="237"/>
      <c r="L87" s="67"/>
      <c r="M87" s="36"/>
      <c r="N87" s="10"/>
      <c r="O87" s="37"/>
    </row>
    <row r="88" spans="1:15" ht="12.95" customHeight="1" x14ac:dyDescent="0.15">
      <c r="A88" s="13"/>
      <c r="B88" s="38"/>
      <c r="C88" s="40"/>
      <c r="D88" s="22"/>
      <c r="E88" s="22"/>
      <c r="F88" s="40"/>
      <c r="G88" s="41"/>
      <c r="H88" s="229"/>
      <c r="I88" s="230"/>
      <c r="J88" s="230"/>
      <c r="K88" s="231"/>
      <c r="L88" s="23"/>
      <c r="M88" s="38"/>
      <c r="N88" s="14"/>
      <c r="O88" s="39"/>
    </row>
    <row r="89" spans="1:15" ht="12.95" customHeight="1" x14ac:dyDescent="0.15">
      <c r="A89" s="11"/>
      <c r="B89" s="32"/>
      <c r="C89" s="30"/>
      <c r="D89" s="24"/>
      <c r="E89" s="24"/>
      <c r="F89" s="30"/>
      <c r="G89" s="31"/>
      <c r="H89" s="232"/>
      <c r="I89" s="233"/>
      <c r="J89" s="233"/>
      <c r="K89" s="234"/>
      <c r="L89" s="25"/>
      <c r="M89" s="32"/>
      <c r="N89" s="12"/>
      <c r="O89" s="33"/>
    </row>
    <row r="90" spans="1:15" ht="12.95" customHeight="1" x14ac:dyDescent="0.15">
      <c r="A90" s="81" t="s">
        <v>87</v>
      </c>
      <c r="B90" s="36"/>
      <c r="C90" s="34"/>
      <c r="D90" s="42"/>
      <c r="E90" s="20"/>
      <c r="F90" s="34"/>
      <c r="G90" s="35"/>
      <c r="H90" s="235"/>
      <c r="I90" s="236"/>
      <c r="J90" s="236"/>
      <c r="K90" s="237"/>
      <c r="L90" s="67"/>
      <c r="M90" s="36"/>
      <c r="N90" s="10"/>
      <c r="O90" s="37"/>
    </row>
    <row r="91" spans="1:15" ht="12.95" customHeight="1" x14ac:dyDescent="0.15">
      <c r="A91" s="9"/>
      <c r="B91" s="36"/>
      <c r="C91" s="34"/>
      <c r="D91" s="20"/>
      <c r="E91" s="20"/>
      <c r="F91" s="34"/>
      <c r="G91" s="35"/>
      <c r="H91" s="235"/>
      <c r="I91" s="236"/>
      <c r="J91" s="236"/>
      <c r="K91" s="237"/>
      <c r="L91" s="21"/>
      <c r="M91" s="36"/>
      <c r="N91" s="10"/>
      <c r="O91" s="37"/>
    </row>
    <row r="92" spans="1:15" ht="12.95" customHeight="1" x14ac:dyDescent="0.15">
      <c r="A92" s="11"/>
      <c r="B92" s="32"/>
      <c r="C92" s="30"/>
      <c r="D92" s="24"/>
      <c r="E92" s="24"/>
      <c r="F92" s="30"/>
      <c r="G92" s="31"/>
      <c r="H92" s="232"/>
      <c r="I92" s="233"/>
      <c r="J92" s="233"/>
      <c r="K92" s="234"/>
      <c r="L92" s="25"/>
      <c r="M92" s="32"/>
      <c r="N92" s="12"/>
      <c r="O92" s="33"/>
    </row>
    <row r="93" spans="1:15" ht="12.95" customHeight="1" x14ac:dyDescent="0.15">
      <c r="A93" s="9" t="s">
        <v>94</v>
      </c>
      <c r="B93" s="36"/>
      <c r="C93" s="34"/>
      <c r="D93" s="42"/>
      <c r="E93" s="20"/>
      <c r="F93" s="34"/>
      <c r="G93" s="35"/>
      <c r="H93" s="235"/>
      <c r="I93" s="236"/>
      <c r="J93" s="236"/>
      <c r="K93" s="237"/>
      <c r="L93" s="67"/>
      <c r="M93" s="36"/>
      <c r="N93" s="10"/>
      <c r="O93" s="37"/>
    </row>
    <row r="94" spans="1:15" ht="12.95" customHeight="1" x14ac:dyDescent="0.15">
      <c r="A94" s="9"/>
      <c r="B94" s="36"/>
      <c r="C94" s="34"/>
      <c r="D94" s="20"/>
      <c r="E94" s="20"/>
      <c r="F94" s="34"/>
      <c r="G94" s="35"/>
      <c r="H94" s="235"/>
      <c r="I94" s="236"/>
      <c r="J94" s="236"/>
      <c r="K94" s="237"/>
      <c r="L94" s="21"/>
      <c r="M94" s="36"/>
      <c r="N94" s="10"/>
      <c r="O94" s="37"/>
    </row>
    <row r="95" spans="1:15" ht="12.95" customHeight="1" x14ac:dyDescent="0.15">
      <c r="A95" s="11"/>
      <c r="B95" s="32"/>
      <c r="C95" s="30"/>
      <c r="D95" s="24"/>
      <c r="E95" s="24"/>
      <c r="F95" s="30"/>
      <c r="G95" s="31"/>
      <c r="H95" s="232"/>
      <c r="I95" s="233"/>
      <c r="J95" s="233"/>
      <c r="K95" s="234"/>
      <c r="L95" s="25"/>
      <c r="M95" s="32"/>
      <c r="N95" s="12"/>
      <c r="O95" s="33"/>
    </row>
    <row r="96" spans="1:15" ht="12.95" customHeight="1" x14ac:dyDescent="0.15">
      <c r="A96" s="9" t="s">
        <v>566</v>
      </c>
      <c r="B96" s="36" t="s">
        <v>567</v>
      </c>
      <c r="C96" s="34"/>
      <c r="D96" s="42">
        <v>6.2</v>
      </c>
      <c r="E96" s="20"/>
      <c r="F96" s="34"/>
      <c r="G96" s="35" t="s">
        <v>41</v>
      </c>
      <c r="H96" s="235"/>
      <c r="I96" s="236"/>
      <c r="J96" s="236"/>
      <c r="K96" s="237"/>
      <c r="L96" s="67"/>
      <c r="M96" s="36"/>
      <c r="N96" s="10"/>
      <c r="O96" s="37"/>
    </row>
    <row r="97" spans="1:15" ht="12.95" customHeight="1" x14ac:dyDescent="0.15">
      <c r="A97" s="9"/>
      <c r="B97" s="36" t="s">
        <v>208</v>
      </c>
      <c r="C97" s="34"/>
      <c r="D97" s="20"/>
      <c r="E97" s="20"/>
      <c r="F97" s="34"/>
      <c r="G97" s="35"/>
      <c r="H97" s="235"/>
      <c r="I97" s="236"/>
      <c r="J97" s="236"/>
      <c r="K97" s="237"/>
      <c r="L97" s="21"/>
      <c r="M97" s="36"/>
      <c r="N97" s="10"/>
      <c r="O97" s="37"/>
    </row>
    <row r="98" spans="1:15" ht="12.95" customHeight="1" x14ac:dyDescent="0.15">
      <c r="A98" s="11"/>
      <c r="B98" s="32"/>
      <c r="C98" s="30"/>
      <c r="D98" s="24"/>
      <c r="E98" s="24"/>
      <c r="F98" s="30"/>
      <c r="G98" s="31"/>
      <c r="H98" s="232"/>
      <c r="I98" s="233"/>
      <c r="J98" s="233"/>
      <c r="K98" s="234"/>
      <c r="L98" s="25"/>
      <c r="M98" s="32"/>
      <c r="N98" s="12"/>
      <c r="O98" s="33"/>
    </row>
    <row r="99" spans="1:15" ht="12.95" customHeight="1" x14ac:dyDescent="0.15">
      <c r="A99" s="9" t="s">
        <v>361</v>
      </c>
      <c r="B99" s="36" t="s">
        <v>362</v>
      </c>
      <c r="C99" s="34"/>
      <c r="D99" s="42">
        <v>3.6</v>
      </c>
      <c r="E99" s="20"/>
      <c r="F99" s="34"/>
      <c r="G99" s="35" t="s">
        <v>41</v>
      </c>
      <c r="H99" s="235"/>
      <c r="I99" s="236"/>
      <c r="J99" s="236"/>
      <c r="K99" s="237"/>
      <c r="L99" s="67"/>
      <c r="M99" s="36"/>
      <c r="N99" s="10"/>
      <c r="O99" s="37"/>
    </row>
    <row r="100" spans="1:15" ht="12.95" customHeight="1" x14ac:dyDescent="0.15">
      <c r="A100" s="13"/>
      <c r="B100" s="36" t="s">
        <v>208</v>
      </c>
      <c r="C100" s="34"/>
      <c r="D100" s="20"/>
      <c r="E100" s="20"/>
      <c r="F100" s="34"/>
      <c r="G100" s="35"/>
      <c r="H100" s="235"/>
      <c r="I100" s="236"/>
      <c r="J100" s="236"/>
      <c r="K100" s="237"/>
      <c r="L100" s="21"/>
      <c r="M100" s="36"/>
      <c r="N100" s="10"/>
      <c r="O100" s="37"/>
    </row>
    <row r="101" spans="1:15" ht="12.95" customHeight="1" x14ac:dyDescent="0.15">
      <c r="A101" s="9"/>
      <c r="B101" s="32"/>
      <c r="C101" s="30"/>
      <c r="D101" s="24"/>
      <c r="E101" s="24"/>
      <c r="F101" s="30"/>
      <c r="G101" s="31"/>
      <c r="H101" s="232"/>
      <c r="I101" s="233"/>
      <c r="J101" s="233"/>
      <c r="K101" s="234"/>
      <c r="L101" s="25"/>
      <c r="M101" s="32"/>
      <c r="N101" s="12"/>
      <c r="O101" s="33"/>
    </row>
    <row r="102" spans="1:15" ht="12.95" customHeight="1" x14ac:dyDescent="0.15">
      <c r="A102" s="9"/>
      <c r="B102" s="135"/>
      <c r="C102" s="34"/>
      <c r="D102" s="20"/>
      <c r="E102" s="20"/>
      <c r="F102" s="34"/>
      <c r="G102" s="35"/>
      <c r="H102" s="235"/>
      <c r="I102" s="236"/>
      <c r="J102" s="236"/>
      <c r="K102" s="237"/>
      <c r="L102" s="67"/>
      <c r="M102" s="36"/>
      <c r="N102" s="10"/>
      <c r="O102" s="37"/>
    </row>
    <row r="103" spans="1:15" ht="12.95" customHeight="1" x14ac:dyDescent="0.15">
      <c r="A103" s="13"/>
      <c r="B103" s="38"/>
      <c r="C103" s="40"/>
      <c r="D103" s="22"/>
      <c r="E103" s="22"/>
      <c r="F103" s="40"/>
      <c r="G103" s="41"/>
      <c r="H103" s="229"/>
      <c r="I103" s="230"/>
      <c r="J103" s="230"/>
      <c r="K103" s="231"/>
      <c r="L103" s="23"/>
      <c r="M103" s="345"/>
      <c r="N103" s="346"/>
      <c r="O103" s="39"/>
    </row>
    <row r="104" spans="1:15" ht="12.95" customHeight="1" x14ac:dyDescent="0.15">
      <c r="A104" s="9"/>
      <c r="B104" s="32"/>
      <c r="C104" s="30"/>
      <c r="D104" s="24"/>
      <c r="E104" s="24"/>
      <c r="F104" s="30"/>
      <c r="G104" s="31"/>
      <c r="H104" s="232"/>
      <c r="I104" s="233"/>
      <c r="J104" s="233"/>
      <c r="K104" s="234"/>
      <c r="L104" s="25"/>
      <c r="M104" s="32"/>
      <c r="N104" s="12"/>
      <c r="O104" s="33"/>
    </row>
    <row r="105" spans="1:15" ht="12.95" customHeight="1" x14ac:dyDescent="0.15">
      <c r="A105" s="81" t="s">
        <v>87</v>
      </c>
      <c r="B105" s="135"/>
      <c r="C105" s="34"/>
      <c r="D105" s="20"/>
      <c r="E105" s="20"/>
      <c r="F105" s="34"/>
      <c r="G105" s="35"/>
      <c r="H105" s="235"/>
      <c r="I105" s="236"/>
      <c r="J105" s="236"/>
      <c r="K105" s="237"/>
      <c r="L105" s="67"/>
      <c r="M105" s="36"/>
      <c r="N105" s="10"/>
      <c r="O105" s="37"/>
    </row>
    <row r="106" spans="1:15" ht="12.95" customHeight="1" x14ac:dyDescent="0.15">
      <c r="A106" s="13"/>
      <c r="B106" s="38"/>
      <c r="C106" s="40"/>
      <c r="D106" s="22"/>
      <c r="E106" s="22"/>
      <c r="F106" s="40"/>
      <c r="G106" s="41"/>
      <c r="H106" s="229"/>
      <c r="I106" s="230"/>
      <c r="J106" s="230"/>
      <c r="K106" s="231"/>
      <c r="L106" s="23"/>
      <c r="M106" s="345"/>
      <c r="N106" s="346"/>
      <c r="O106" s="39"/>
    </row>
    <row r="107" spans="1:15" ht="12.95" customHeight="1" x14ac:dyDescent="0.15">
      <c r="A107" s="9"/>
      <c r="B107" s="32"/>
      <c r="C107" s="30"/>
      <c r="D107" s="24"/>
      <c r="E107" s="24"/>
      <c r="F107" s="30"/>
      <c r="G107" s="31"/>
      <c r="H107" s="232"/>
      <c r="I107" s="233"/>
      <c r="J107" s="233"/>
      <c r="K107" s="234"/>
      <c r="L107" s="25"/>
      <c r="M107" s="32"/>
      <c r="N107" s="12"/>
      <c r="O107" s="33"/>
    </row>
    <row r="108" spans="1:15" ht="12.95" customHeight="1" x14ac:dyDescent="0.15">
      <c r="A108" s="9" t="s">
        <v>393</v>
      </c>
      <c r="B108" s="135"/>
      <c r="C108" s="34"/>
      <c r="D108" s="20"/>
      <c r="E108" s="20"/>
      <c r="F108" s="34"/>
      <c r="G108" s="35"/>
      <c r="H108" s="235"/>
      <c r="I108" s="236"/>
      <c r="J108" s="236"/>
      <c r="K108" s="237"/>
      <c r="L108" s="67"/>
      <c r="M108" s="36"/>
      <c r="N108" s="10"/>
      <c r="O108" s="37"/>
    </row>
    <row r="109" spans="1:15" ht="12.95" customHeight="1" x14ac:dyDescent="0.15">
      <c r="A109" s="13"/>
      <c r="B109" s="38"/>
      <c r="C109" s="40"/>
      <c r="D109" s="22"/>
      <c r="E109" s="22"/>
      <c r="F109" s="40"/>
      <c r="G109" s="41"/>
      <c r="H109" s="229"/>
      <c r="I109" s="230"/>
      <c r="J109" s="230"/>
      <c r="K109" s="231"/>
      <c r="L109" s="23"/>
      <c r="M109" s="345"/>
      <c r="N109" s="346"/>
      <c r="O109" s="39"/>
    </row>
    <row r="110" spans="1:15" ht="12.95" customHeight="1" x14ac:dyDescent="0.15">
      <c r="A110" s="11"/>
      <c r="B110" s="32"/>
      <c r="C110" s="30"/>
      <c r="D110" s="24"/>
      <c r="E110" s="24"/>
      <c r="F110" s="30"/>
      <c r="G110" s="31"/>
      <c r="H110" s="232"/>
      <c r="I110" s="233"/>
      <c r="J110" s="233"/>
      <c r="K110" s="234"/>
      <c r="L110" s="69"/>
      <c r="M110" s="32"/>
      <c r="N110" s="12"/>
      <c r="O110" s="33"/>
    </row>
    <row r="111" spans="1:15" ht="12.95" customHeight="1" x14ac:dyDescent="0.15">
      <c r="A111" s="9" t="s">
        <v>394</v>
      </c>
      <c r="B111" s="135" t="s">
        <v>395</v>
      </c>
      <c r="C111" s="34"/>
      <c r="D111" s="20">
        <v>2</v>
      </c>
      <c r="E111" s="20"/>
      <c r="F111" s="34"/>
      <c r="G111" s="35" t="s">
        <v>82</v>
      </c>
      <c r="H111" s="235"/>
      <c r="I111" s="236"/>
      <c r="J111" s="236"/>
      <c r="K111" s="237"/>
      <c r="L111" s="67"/>
      <c r="M111" s="36"/>
      <c r="N111" s="10"/>
      <c r="O111" s="37"/>
    </row>
    <row r="112" spans="1:15" ht="12.95" customHeight="1" x14ac:dyDescent="0.15">
      <c r="A112" s="13"/>
      <c r="B112" s="38"/>
      <c r="C112" s="40"/>
      <c r="D112" s="22"/>
      <c r="E112" s="22"/>
      <c r="F112" s="40"/>
      <c r="G112" s="41"/>
      <c r="H112" s="229"/>
      <c r="I112" s="230"/>
      <c r="J112" s="230"/>
      <c r="K112" s="231"/>
      <c r="L112" s="70"/>
      <c r="M112" s="345"/>
      <c r="N112" s="346"/>
      <c r="O112" s="39"/>
    </row>
    <row r="113" spans="1:15" ht="12.95" customHeight="1" x14ac:dyDescent="0.15">
      <c r="A113" s="11"/>
      <c r="B113" s="32"/>
      <c r="C113" s="30"/>
      <c r="D113" s="24"/>
      <c r="E113" s="24"/>
      <c r="F113" s="30"/>
      <c r="G113" s="31"/>
      <c r="H113" s="232"/>
      <c r="I113" s="233"/>
      <c r="J113" s="233"/>
      <c r="K113" s="234"/>
      <c r="L113" s="69"/>
      <c r="M113" s="32"/>
      <c r="N113" s="12"/>
      <c r="O113" s="33"/>
    </row>
    <row r="114" spans="1:15" ht="12.95" customHeight="1" x14ac:dyDescent="0.15">
      <c r="A114" s="9" t="s">
        <v>396</v>
      </c>
      <c r="B114" s="135" t="s">
        <v>397</v>
      </c>
      <c r="C114" s="34"/>
      <c r="D114" s="20">
        <v>1</v>
      </c>
      <c r="E114" s="20"/>
      <c r="F114" s="34"/>
      <c r="G114" s="35" t="s">
        <v>82</v>
      </c>
      <c r="H114" s="235"/>
      <c r="I114" s="236"/>
      <c r="J114" s="236"/>
      <c r="K114" s="237"/>
      <c r="L114" s="67"/>
      <c r="M114" s="36"/>
      <c r="N114" s="10"/>
      <c r="O114" s="37"/>
    </row>
    <row r="115" spans="1:15" ht="12.95" customHeight="1" x14ac:dyDescent="0.15">
      <c r="A115" s="13"/>
      <c r="B115" s="38"/>
      <c r="C115" s="40"/>
      <c r="D115" s="22"/>
      <c r="E115" s="22"/>
      <c r="F115" s="40"/>
      <c r="G115" s="41"/>
      <c r="H115" s="229"/>
      <c r="I115" s="230"/>
      <c r="J115" s="230"/>
      <c r="K115" s="231"/>
      <c r="L115" s="70"/>
      <c r="M115" s="345"/>
      <c r="N115" s="346"/>
      <c r="O115" s="39"/>
    </row>
    <row r="116" spans="1:15" ht="12.95" customHeight="1" x14ac:dyDescent="0.15">
      <c r="A116" s="11"/>
      <c r="B116" s="32"/>
      <c r="C116" s="30"/>
      <c r="D116" s="24"/>
      <c r="E116" s="24"/>
      <c r="F116" s="30"/>
      <c r="G116" s="31"/>
      <c r="H116" s="232"/>
      <c r="I116" s="233"/>
      <c r="J116" s="233"/>
      <c r="K116" s="234"/>
      <c r="L116" s="25"/>
      <c r="M116" s="32"/>
      <c r="N116" s="12"/>
      <c r="O116" s="33"/>
    </row>
    <row r="117" spans="1:15" ht="12.95" customHeight="1" x14ac:dyDescent="0.15">
      <c r="A117" s="9"/>
      <c r="B117" s="135"/>
      <c r="C117" s="34"/>
      <c r="D117" s="42"/>
      <c r="E117" s="20"/>
      <c r="F117" s="34"/>
      <c r="G117" s="35"/>
      <c r="H117" s="235"/>
      <c r="I117" s="236"/>
      <c r="J117" s="236"/>
      <c r="K117" s="237"/>
      <c r="L117" s="67"/>
      <c r="M117" s="36"/>
      <c r="N117" s="10"/>
      <c r="O117" s="37"/>
    </row>
    <row r="118" spans="1:15" ht="12.95" customHeight="1" x14ac:dyDescent="0.15">
      <c r="A118" s="13"/>
      <c r="B118" s="38"/>
      <c r="C118" s="40"/>
      <c r="D118" s="22"/>
      <c r="E118" s="22"/>
      <c r="F118" s="40"/>
      <c r="G118" s="41"/>
      <c r="H118" s="229"/>
      <c r="I118" s="230"/>
      <c r="J118" s="230"/>
      <c r="K118" s="231"/>
      <c r="L118" s="23"/>
      <c r="M118" s="38"/>
      <c r="N118" s="14"/>
      <c r="O118" s="39"/>
    </row>
    <row r="119" spans="1:15" ht="12.95" customHeight="1" x14ac:dyDescent="0.15">
      <c r="A119" s="9"/>
      <c r="B119" s="32"/>
      <c r="C119" s="30"/>
      <c r="D119" s="24"/>
      <c r="E119" s="24"/>
      <c r="F119" s="30"/>
      <c r="G119" s="31"/>
      <c r="H119" s="232"/>
      <c r="I119" s="233"/>
      <c r="J119" s="233"/>
      <c r="K119" s="234"/>
      <c r="L119" s="25"/>
      <c r="M119" s="32"/>
      <c r="N119" s="12"/>
      <c r="O119" s="33"/>
    </row>
    <row r="120" spans="1:15" ht="12.95" customHeight="1" x14ac:dyDescent="0.15">
      <c r="A120" s="81" t="s">
        <v>87</v>
      </c>
      <c r="B120" s="135"/>
      <c r="C120" s="34"/>
      <c r="D120" s="20"/>
      <c r="E120" s="20"/>
      <c r="F120" s="34"/>
      <c r="G120" s="35"/>
      <c r="H120" s="235"/>
      <c r="I120" s="236"/>
      <c r="J120" s="236"/>
      <c r="K120" s="237"/>
      <c r="L120" s="67"/>
      <c r="M120" s="36"/>
      <c r="N120" s="10"/>
      <c r="O120" s="37"/>
    </row>
    <row r="121" spans="1:15" ht="12.95" customHeight="1" x14ac:dyDescent="0.15">
      <c r="A121" s="13"/>
      <c r="B121" s="38"/>
      <c r="C121" s="40"/>
      <c r="D121" s="22"/>
      <c r="E121" s="22"/>
      <c r="F121" s="40"/>
      <c r="G121" s="41"/>
      <c r="H121" s="229"/>
      <c r="I121" s="230"/>
      <c r="J121" s="230"/>
      <c r="K121" s="231"/>
      <c r="L121" s="23"/>
      <c r="M121" s="345"/>
      <c r="N121" s="346"/>
      <c r="O121" s="39"/>
    </row>
    <row r="122" spans="1:15" ht="12.95" customHeight="1" x14ac:dyDescent="0.15">
      <c r="A122" s="11"/>
      <c r="B122" s="32"/>
      <c r="C122" s="30"/>
      <c r="D122" s="24"/>
      <c r="E122" s="24"/>
      <c r="F122" s="30"/>
      <c r="G122" s="31"/>
      <c r="H122" s="232"/>
      <c r="I122" s="233"/>
      <c r="J122" s="233"/>
      <c r="K122" s="234"/>
      <c r="L122" s="25"/>
      <c r="M122" s="32"/>
      <c r="N122" s="12"/>
      <c r="O122" s="33"/>
    </row>
    <row r="123" spans="1:15" ht="12.95" customHeight="1" x14ac:dyDescent="0.15">
      <c r="A123" s="9"/>
      <c r="B123" s="36"/>
      <c r="C123" s="34"/>
      <c r="D123" s="42"/>
      <c r="E123" s="20"/>
      <c r="F123" s="34"/>
      <c r="G123" s="35"/>
      <c r="H123" s="235"/>
      <c r="I123" s="236"/>
      <c r="J123" s="236"/>
      <c r="K123" s="237"/>
      <c r="L123" s="67"/>
      <c r="M123" s="36"/>
      <c r="N123" s="10"/>
      <c r="O123" s="37"/>
    </row>
    <row r="124" spans="1:15" ht="12.95" customHeight="1" x14ac:dyDescent="0.15">
      <c r="A124" s="9"/>
      <c r="B124" s="36"/>
      <c r="C124" s="34"/>
      <c r="D124" s="20"/>
      <c r="E124" s="20"/>
      <c r="F124" s="34"/>
      <c r="G124" s="35"/>
      <c r="H124" s="235"/>
      <c r="I124" s="236"/>
      <c r="J124" s="236"/>
      <c r="K124" s="237"/>
      <c r="L124" s="21"/>
      <c r="M124" s="36"/>
      <c r="N124" s="10"/>
      <c r="O124" s="37"/>
    </row>
    <row r="125" spans="1:15" ht="12.95" customHeight="1" x14ac:dyDescent="0.15">
      <c r="A125" s="11"/>
      <c r="B125" s="32"/>
      <c r="C125" s="30"/>
      <c r="D125" s="24"/>
      <c r="E125" s="24"/>
      <c r="F125" s="30"/>
      <c r="G125" s="31"/>
      <c r="H125" s="232"/>
      <c r="I125" s="233"/>
      <c r="J125" s="233"/>
      <c r="K125" s="234"/>
      <c r="L125" s="25"/>
      <c r="M125" s="32"/>
      <c r="N125" s="12"/>
      <c r="O125" s="33"/>
    </row>
    <row r="126" spans="1:15" ht="12.95" customHeight="1" x14ac:dyDescent="0.15">
      <c r="A126" s="81"/>
      <c r="B126" s="36"/>
      <c r="C126" s="34"/>
      <c r="D126" s="42"/>
      <c r="E126" s="20"/>
      <c r="F126" s="34"/>
      <c r="G126" s="35"/>
      <c r="H126" s="235"/>
      <c r="I126" s="236"/>
      <c r="J126" s="236"/>
      <c r="K126" s="237"/>
      <c r="L126" s="67"/>
      <c r="M126" s="36"/>
      <c r="N126" s="10"/>
      <c r="O126" s="37"/>
    </row>
    <row r="127" spans="1:15" ht="12.95" customHeight="1" thickBot="1" x14ac:dyDescent="0.2">
      <c r="A127" s="15"/>
      <c r="B127" s="51"/>
      <c r="C127" s="82"/>
      <c r="D127" s="26"/>
      <c r="E127" s="26"/>
      <c r="F127" s="82"/>
      <c r="G127" s="83"/>
      <c r="H127" s="238"/>
      <c r="I127" s="239"/>
      <c r="J127" s="239"/>
      <c r="K127" s="240"/>
      <c r="L127" s="68"/>
      <c r="M127" s="51"/>
      <c r="N127" s="16"/>
      <c r="O127" s="84"/>
    </row>
    <row r="128" spans="1:15" ht="21.95" customHeight="1" x14ac:dyDescent="0.15">
      <c r="D128" s="241"/>
      <c r="E128" s="241"/>
      <c r="F128" s="241"/>
      <c r="G128" s="241"/>
      <c r="H128" s="241"/>
      <c r="I128" s="241"/>
      <c r="J128" s="241"/>
      <c r="K128" s="241"/>
    </row>
    <row r="129" spans="1:15" ht="21.95" customHeight="1" thickBot="1" x14ac:dyDescent="0.2">
      <c r="A129" s="6" t="s">
        <v>10</v>
      </c>
    </row>
    <row r="130" spans="1:15" ht="21.95" customHeight="1" thickBot="1" x14ac:dyDescent="0.2">
      <c r="A130" s="19"/>
      <c r="B130" s="2"/>
      <c r="C130" s="2"/>
      <c r="D130" s="18"/>
      <c r="E130" s="18"/>
      <c r="F130" s="2"/>
      <c r="G130" s="3"/>
      <c r="H130" s="3"/>
      <c r="I130" s="2"/>
      <c r="J130" s="2"/>
      <c r="K130" s="2"/>
      <c r="L130" s="18"/>
      <c r="M130" s="2"/>
      <c r="N130" s="2"/>
      <c r="O130" s="77"/>
    </row>
    <row r="131" spans="1:15" ht="21.95" customHeight="1" thickBot="1" x14ac:dyDescent="0.2">
      <c r="A131" s="78" t="s">
        <v>5</v>
      </c>
      <c r="B131" s="247" t="s">
        <v>6</v>
      </c>
      <c r="C131" s="248"/>
      <c r="D131" s="247" t="s">
        <v>1</v>
      </c>
      <c r="E131" s="249"/>
      <c r="F131" s="248"/>
      <c r="G131" s="80" t="s">
        <v>2</v>
      </c>
      <c r="H131" s="247" t="s">
        <v>7</v>
      </c>
      <c r="I131" s="249"/>
      <c r="J131" s="249"/>
      <c r="K131" s="248"/>
      <c r="L131" s="79" t="s">
        <v>8</v>
      </c>
      <c r="M131" s="250" t="s">
        <v>4</v>
      </c>
      <c r="N131" s="251"/>
      <c r="O131" s="252"/>
    </row>
    <row r="132" spans="1:15" ht="12.95" customHeight="1" x14ac:dyDescent="0.15">
      <c r="A132" s="11"/>
      <c r="B132" s="32"/>
      <c r="C132" s="30"/>
      <c r="D132" s="24"/>
      <c r="E132" s="24"/>
      <c r="F132" s="30"/>
      <c r="G132" s="31"/>
      <c r="H132" s="232"/>
      <c r="I132" s="233"/>
      <c r="J132" s="233"/>
      <c r="K132" s="234"/>
      <c r="L132" s="69"/>
      <c r="M132" s="32"/>
      <c r="N132" s="12"/>
      <c r="O132" s="33"/>
    </row>
    <row r="133" spans="1:15" ht="12.95" customHeight="1" x14ac:dyDescent="0.15">
      <c r="A133" s="9" t="s">
        <v>363</v>
      </c>
      <c r="B133" s="135"/>
      <c r="C133" s="34"/>
      <c r="D133" s="20"/>
      <c r="E133" s="20"/>
      <c r="F133" s="34"/>
      <c r="G133" s="35"/>
      <c r="H133" s="235"/>
      <c r="I133" s="236"/>
      <c r="J133" s="236"/>
      <c r="K133" s="237"/>
      <c r="L133" s="67"/>
      <c r="M133" s="36"/>
      <c r="N133" s="10"/>
      <c r="O133" s="37"/>
    </row>
    <row r="134" spans="1:15" ht="12.95" customHeight="1" x14ac:dyDescent="0.15">
      <c r="A134" s="13"/>
      <c r="B134" s="38"/>
      <c r="C134" s="40"/>
      <c r="D134" s="22"/>
      <c r="E134" s="22"/>
      <c r="F134" s="40"/>
      <c r="G134" s="41"/>
      <c r="H134" s="229"/>
      <c r="I134" s="230"/>
      <c r="J134" s="230"/>
      <c r="K134" s="231"/>
      <c r="L134" s="23"/>
      <c r="M134" s="345"/>
      <c r="N134" s="346"/>
      <c r="O134" s="39"/>
    </row>
    <row r="135" spans="1:15" ht="12.95" customHeight="1" x14ac:dyDescent="0.15">
      <c r="A135" s="11"/>
      <c r="B135" s="32" t="s">
        <v>366</v>
      </c>
      <c r="C135" s="30"/>
      <c r="D135" s="24"/>
      <c r="E135" s="24"/>
      <c r="F135" s="30"/>
      <c r="G135" s="31"/>
      <c r="H135" s="232"/>
      <c r="I135" s="233"/>
      <c r="J135" s="233"/>
      <c r="K135" s="234"/>
      <c r="L135" s="69"/>
      <c r="M135" s="32"/>
      <c r="N135" s="12"/>
      <c r="O135" s="33"/>
    </row>
    <row r="136" spans="1:15" ht="12.95" customHeight="1" x14ac:dyDescent="0.15">
      <c r="A136" s="9" t="s">
        <v>364</v>
      </c>
      <c r="B136" s="135" t="s">
        <v>365</v>
      </c>
      <c r="C136" s="34"/>
      <c r="D136" s="20">
        <v>1</v>
      </c>
      <c r="E136" s="20"/>
      <c r="F136" s="34"/>
      <c r="G136" s="35" t="s">
        <v>82</v>
      </c>
      <c r="H136" s="235"/>
      <c r="I136" s="236"/>
      <c r="J136" s="236"/>
      <c r="K136" s="237"/>
      <c r="L136" s="67"/>
      <c r="M136" s="36"/>
      <c r="N136" s="10"/>
      <c r="O136" s="37"/>
    </row>
    <row r="137" spans="1:15" ht="12.95" customHeight="1" x14ac:dyDescent="0.15">
      <c r="A137" s="13"/>
      <c r="B137" s="38" t="s">
        <v>367</v>
      </c>
      <c r="C137" s="40"/>
      <c r="D137" s="22"/>
      <c r="E137" s="22"/>
      <c r="F137" s="40"/>
      <c r="G137" s="41"/>
      <c r="H137" s="229"/>
      <c r="I137" s="230"/>
      <c r="J137" s="230"/>
      <c r="K137" s="231"/>
      <c r="L137" s="70"/>
      <c r="M137" s="345"/>
      <c r="N137" s="346"/>
      <c r="O137" s="39"/>
    </row>
    <row r="138" spans="1:15" ht="12.95" customHeight="1" x14ac:dyDescent="0.15">
      <c r="A138" s="11"/>
      <c r="B138" s="32" t="s">
        <v>366</v>
      </c>
      <c r="C138" s="30"/>
      <c r="D138" s="24"/>
      <c r="E138" s="24"/>
      <c r="F138" s="30"/>
      <c r="G138" s="31"/>
      <c r="H138" s="232"/>
      <c r="I138" s="233"/>
      <c r="J138" s="233"/>
      <c r="K138" s="234"/>
      <c r="L138" s="69"/>
      <c r="M138" s="32"/>
      <c r="N138" s="12"/>
      <c r="O138" s="33"/>
    </row>
    <row r="139" spans="1:15" ht="12.95" customHeight="1" x14ac:dyDescent="0.15">
      <c r="A139" s="9" t="s">
        <v>368</v>
      </c>
      <c r="B139" s="135" t="s">
        <v>365</v>
      </c>
      <c r="C139" s="34"/>
      <c r="D139" s="20">
        <v>1</v>
      </c>
      <c r="E139" s="20"/>
      <c r="F139" s="34"/>
      <c r="G139" s="35" t="s">
        <v>82</v>
      </c>
      <c r="H139" s="235"/>
      <c r="I139" s="236"/>
      <c r="J139" s="236"/>
      <c r="K139" s="237"/>
      <c r="L139" s="67"/>
      <c r="M139" s="36"/>
      <c r="N139" s="10"/>
      <c r="O139" s="37"/>
    </row>
    <row r="140" spans="1:15" ht="12.95" customHeight="1" x14ac:dyDescent="0.15">
      <c r="A140" s="13"/>
      <c r="B140" s="38" t="s">
        <v>367</v>
      </c>
      <c r="C140" s="40"/>
      <c r="D140" s="22"/>
      <c r="E140" s="22"/>
      <c r="F140" s="40"/>
      <c r="G140" s="41"/>
      <c r="H140" s="229"/>
      <c r="I140" s="230"/>
      <c r="J140" s="230"/>
      <c r="K140" s="231"/>
      <c r="L140" s="70"/>
      <c r="M140" s="345"/>
      <c r="N140" s="346"/>
      <c r="O140" s="39"/>
    </row>
    <row r="141" spans="1:15" ht="12.95" customHeight="1" x14ac:dyDescent="0.15">
      <c r="A141" s="9"/>
      <c r="B141" s="32"/>
      <c r="C141" s="30"/>
      <c r="D141" s="24"/>
      <c r="E141" s="24"/>
      <c r="F141" s="30"/>
      <c r="G141" s="31"/>
      <c r="H141" s="232"/>
      <c r="I141" s="233"/>
      <c r="J141" s="233"/>
      <c r="K141" s="234"/>
      <c r="L141" s="25"/>
      <c r="M141" s="32"/>
      <c r="N141" s="12"/>
      <c r="O141" s="33"/>
    </row>
    <row r="142" spans="1:15" ht="12.95" customHeight="1" x14ac:dyDescent="0.15">
      <c r="A142" s="9"/>
      <c r="B142" s="135"/>
      <c r="C142" s="34"/>
      <c r="D142" s="20"/>
      <c r="E142" s="20"/>
      <c r="F142" s="34"/>
      <c r="G142" s="35"/>
      <c r="H142" s="235"/>
      <c r="I142" s="236"/>
      <c r="J142" s="236"/>
      <c r="K142" s="237"/>
      <c r="L142" s="67"/>
      <c r="M142" s="36"/>
      <c r="N142" s="10"/>
      <c r="O142" s="37"/>
    </row>
    <row r="143" spans="1:15" ht="12.95" customHeight="1" x14ac:dyDescent="0.15">
      <c r="A143" s="13"/>
      <c r="B143" s="38"/>
      <c r="C143" s="40"/>
      <c r="D143" s="22"/>
      <c r="E143" s="22"/>
      <c r="F143" s="40"/>
      <c r="G143" s="41"/>
      <c r="H143" s="229"/>
      <c r="I143" s="230"/>
      <c r="J143" s="230"/>
      <c r="K143" s="231"/>
      <c r="L143" s="23"/>
      <c r="M143" s="345"/>
      <c r="N143" s="346"/>
      <c r="O143" s="39"/>
    </row>
    <row r="144" spans="1:15" ht="12.95" customHeight="1" x14ac:dyDescent="0.15">
      <c r="A144" s="9"/>
      <c r="B144" s="32"/>
      <c r="C144" s="30"/>
      <c r="D144" s="24"/>
      <c r="E144" s="24"/>
      <c r="F144" s="30"/>
      <c r="G144" s="31"/>
      <c r="H144" s="232"/>
      <c r="I144" s="233"/>
      <c r="J144" s="233"/>
      <c r="K144" s="234"/>
      <c r="L144" s="25"/>
      <c r="M144" s="32"/>
      <c r="N144" s="12"/>
      <c r="O144" s="33"/>
    </row>
    <row r="145" spans="1:15" ht="12.95" customHeight="1" x14ac:dyDescent="0.15">
      <c r="A145" s="81" t="s">
        <v>87</v>
      </c>
      <c r="B145" s="135"/>
      <c r="C145" s="34"/>
      <c r="D145" s="20"/>
      <c r="E145" s="20"/>
      <c r="F145" s="34"/>
      <c r="G145" s="35"/>
      <c r="H145" s="235"/>
      <c r="I145" s="236"/>
      <c r="J145" s="236"/>
      <c r="K145" s="237"/>
      <c r="L145" s="67"/>
      <c r="M145" s="36"/>
      <c r="N145" s="10"/>
      <c r="O145" s="37"/>
    </row>
    <row r="146" spans="1:15" ht="12.95" customHeight="1" x14ac:dyDescent="0.15">
      <c r="A146" s="13"/>
      <c r="B146" s="38"/>
      <c r="C146" s="40"/>
      <c r="D146" s="22"/>
      <c r="E146" s="22"/>
      <c r="F146" s="40"/>
      <c r="G146" s="41"/>
      <c r="H146" s="229"/>
      <c r="I146" s="230"/>
      <c r="J146" s="230"/>
      <c r="K146" s="231"/>
      <c r="L146" s="23"/>
      <c r="M146" s="345"/>
      <c r="N146" s="346"/>
      <c r="O146" s="39"/>
    </row>
    <row r="147" spans="1:15" ht="12.95" customHeight="1" x14ac:dyDescent="0.15">
      <c r="A147" s="11"/>
      <c r="B147" s="32"/>
      <c r="C147" s="30"/>
      <c r="D147" s="24"/>
      <c r="E147" s="24"/>
      <c r="F147" s="30"/>
      <c r="G147" s="31"/>
      <c r="H147" s="232"/>
      <c r="I147" s="233"/>
      <c r="J147" s="233"/>
      <c r="K147" s="234"/>
      <c r="L147" s="69"/>
      <c r="M147" s="32"/>
      <c r="N147" s="12"/>
      <c r="O147" s="33"/>
    </row>
    <row r="148" spans="1:15" ht="12.95" customHeight="1" x14ac:dyDescent="0.15">
      <c r="A148" s="9"/>
      <c r="B148" s="135"/>
      <c r="C148" s="34"/>
      <c r="D148" s="20"/>
      <c r="E148" s="20"/>
      <c r="F148" s="34"/>
      <c r="G148" s="35"/>
      <c r="H148" s="235"/>
      <c r="I148" s="236"/>
      <c r="J148" s="236"/>
      <c r="K148" s="237"/>
      <c r="L148" s="67"/>
      <c r="M148" s="36"/>
      <c r="N148" s="10"/>
      <c r="O148" s="37"/>
    </row>
    <row r="149" spans="1:15" ht="12.95" customHeight="1" x14ac:dyDescent="0.15">
      <c r="A149" s="13"/>
      <c r="B149" s="38"/>
      <c r="C149" s="40"/>
      <c r="D149" s="22"/>
      <c r="E149" s="22"/>
      <c r="F149" s="40"/>
      <c r="G149" s="41"/>
      <c r="H149" s="229"/>
      <c r="I149" s="230"/>
      <c r="J149" s="230"/>
      <c r="K149" s="231"/>
      <c r="L149" s="70"/>
      <c r="M149" s="345"/>
      <c r="N149" s="346"/>
      <c r="O149" s="39"/>
    </row>
    <row r="150" spans="1:15" ht="12.95" customHeight="1" x14ac:dyDescent="0.15">
      <c r="A150" s="11"/>
      <c r="B150" s="32"/>
      <c r="C150" s="30"/>
      <c r="D150" s="24"/>
      <c r="E150" s="24"/>
      <c r="F150" s="30"/>
      <c r="G150" s="31"/>
      <c r="H150" s="232"/>
      <c r="I150" s="233"/>
      <c r="J150" s="233"/>
      <c r="K150" s="234"/>
      <c r="L150" s="25"/>
      <c r="M150" s="32"/>
      <c r="N150" s="12"/>
      <c r="O150" s="33"/>
    </row>
    <row r="151" spans="1:15" ht="12.95" customHeight="1" x14ac:dyDescent="0.15">
      <c r="A151" s="9"/>
      <c r="B151" s="135"/>
      <c r="C151" s="34"/>
      <c r="D151" s="42"/>
      <c r="E151" s="20"/>
      <c r="F151" s="34"/>
      <c r="G151" s="35"/>
      <c r="H151" s="235"/>
      <c r="I151" s="236"/>
      <c r="J151" s="236"/>
      <c r="K151" s="237"/>
      <c r="L151" s="67"/>
      <c r="M151" s="36"/>
      <c r="N151" s="10"/>
      <c r="O151" s="37"/>
    </row>
    <row r="152" spans="1:15" ht="12.95" customHeight="1" x14ac:dyDescent="0.15">
      <c r="A152" s="13"/>
      <c r="B152" s="38"/>
      <c r="C152" s="40"/>
      <c r="D152" s="22"/>
      <c r="E152" s="22"/>
      <c r="F152" s="40"/>
      <c r="G152" s="41"/>
      <c r="H152" s="229"/>
      <c r="I152" s="230"/>
      <c r="J152" s="230"/>
      <c r="K152" s="231"/>
      <c r="L152" s="23"/>
      <c r="M152" s="38"/>
      <c r="N152" s="14"/>
      <c r="O152" s="39"/>
    </row>
    <row r="153" spans="1:15" ht="12.95" customHeight="1" x14ac:dyDescent="0.15">
      <c r="A153" s="11"/>
      <c r="B153" s="32"/>
      <c r="C153" s="30"/>
      <c r="D153" s="24"/>
      <c r="E153" s="24"/>
      <c r="F153" s="30"/>
      <c r="G153" s="31"/>
      <c r="H153" s="232"/>
      <c r="I153" s="233"/>
      <c r="J153" s="233"/>
      <c r="K153" s="234"/>
      <c r="L153" s="25"/>
      <c r="M153" s="32"/>
      <c r="N153" s="12"/>
      <c r="O153" s="33"/>
    </row>
    <row r="154" spans="1:15" ht="12.95" customHeight="1" x14ac:dyDescent="0.15">
      <c r="A154" s="81"/>
      <c r="B154" s="36"/>
      <c r="C154" s="34"/>
      <c r="D154" s="42"/>
      <c r="E154" s="20"/>
      <c r="F154" s="34"/>
      <c r="G154" s="35"/>
      <c r="H154" s="235"/>
      <c r="I154" s="236"/>
      <c r="J154" s="236"/>
      <c r="K154" s="237"/>
      <c r="L154" s="67"/>
      <c r="M154" s="36"/>
      <c r="N154" s="10"/>
      <c r="O154" s="37"/>
    </row>
    <row r="155" spans="1:15" ht="12.95" customHeight="1" x14ac:dyDescent="0.15">
      <c r="A155" s="9"/>
      <c r="B155" s="36"/>
      <c r="C155" s="34"/>
      <c r="D155" s="20"/>
      <c r="E155" s="20"/>
      <c r="F155" s="34"/>
      <c r="G155" s="35"/>
      <c r="H155" s="235"/>
      <c r="I155" s="236"/>
      <c r="J155" s="236"/>
      <c r="K155" s="237"/>
      <c r="L155" s="21"/>
      <c r="M155" s="36"/>
      <c r="N155" s="10"/>
      <c r="O155" s="37"/>
    </row>
    <row r="156" spans="1:15" ht="12.95" customHeight="1" x14ac:dyDescent="0.15">
      <c r="A156" s="11"/>
      <c r="B156" s="32"/>
      <c r="C156" s="30"/>
      <c r="D156" s="24"/>
      <c r="E156" s="24"/>
      <c r="F156" s="30"/>
      <c r="G156" s="31"/>
      <c r="H156" s="232"/>
      <c r="I156" s="233"/>
      <c r="J156" s="233"/>
      <c r="K156" s="234"/>
      <c r="L156" s="25"/>
      <c r="M156" s="32"/>
      <c r="N156" s="12"/>
      <c r="O156" s="33"/>
    </row>
    <row r="157" spans="1:15" ht="12.95" customHeight="1" x14ac:dyDescent="0.15">
      <c r="A157" s="9"/>
      <c r="B157" s="36"/>
      <c r="C157" s="34"/>
      <c r="D157" s="42"/>
      <c r="E157" s="20"/>
      <c r="F157" s="34"/>
      <c r="G157" s="35"/>
      <c r="H157" s="235"/>
      <c r="I157" s="236"/>
      <c r="J157" s="236"/>
      <c r="K157" s="237"/>
      <c r="L157" s="67"/>
      <c r="M157" s="36"/>
      <c r="N157" s="10"/>
      <c r="O157" s="37"/>
    </row>
    <row r="158" spans="1:15" ht="12.95" customHeight="1" x14ac:dyDescent="0.15">
      <c r="A158" s="9"/>
      <c r="B158" s="36"/>
      <c r="C158" s="34"/>
      <c r="D158" s="20"/>
      <c r="E158" s="20"/>
      <c r="F158" s="34"/>
      <c r="G158" s="35"/>
      <c r="H158" s="235"/>
      <c r="I158" s="236"/>
      <c r="J158" s="236"/>
      <c r="K158" s="237"/>
      <c r="L158" s="21"/>
      <c r="M158" s="36"/>
      <c r="N158" s="10"/>
      <c r="O158" s="37"/>
    </row>
    <row r="159" spans="1:15" ht="12.95" customHeight="1" x14ac:dyDescent="0.15">
      <c r="A159" s="11"/>
      <c r="B159" s="32"/>
      <c r="C159" s="30"/>
      <c r="D159" s="24"/>
      <c r="E159" s="24"/>
      <c r="F159" s="30"/>
      <c r="G159" s="31"/>
      <c r="H159" s="232"/>
      <c r="I159" s="233"/>
      <c r="J159" s="233"/>
      <c r="K159" s="234"/>
      <c r="L159" s="25"/>
      <c r="M159" s="32"/>
      <c r="N159" s="12"/>
      <c r="O159" s="33"/>
    </row>
    <row r="160" spans="1:15" ht="12.95" customHeight="1" x14ac:dyDescent="0.15">
      <c r="A160" s="9"/>
      <c r="B160" s="36"/>
      <c r="C160" s="34"/>
      <c r="D160" s="42"/>
      <c r="E160" s="20"/>
      <c r="F160" s="34"/>
      <c r="G160" s="35"/>
      <c r="H160" s="235"/>
      <c r="I160" s="236"/>
      <c r="J160" s="236"/>
      <c r="K160" s="237"/>
      <c r="L160" s="67"/>
      <c r="M160" s="36"/>
      <c r="N160" s="10"/>
      <c r="O160" s="37"/>
    </row>
    <row r="161" spans="1:15" ht="12.95" customHeight="1" x14ac:dyDescent="0.15">
      <c r="A161" s="9"/>
      <c r="B161" s="36"/>
      <c r="C161" s="34"/>
      <c r="D161" s="20"/>
      <c r="E161" s="20"/>
      <c r="F161" s="34"/>
      <c r="G161" s="35"/>
      <c r="H161" s="235"/>
      <c r="I161" s="236"/>
      <c r="J161" s="236"/>
      <c r="K161" s="237"/>
      <c r="L161" s="21"/>
      <c r="M161" s="36"/>
      <c r="N161" s="10"/>
      <c r="O161" s="37"/>
    </row>
    <row r="162" spans="1:15" ht="12.95" customHeight="1" x14ac:dyDescent="0.15">
      <c r="A162" s="11"/>
      <c r="B162" s="32"/>
      <c r="C162" s="30"/>
      <c r="D162" s="24"/>
      <c r="E162" s="24"/>
      <c r="F162" s="30"/>
      <c r="G162" s="31"/>
      <c r="H162" s="232"/>
      <c r="I162" s="233"/>
      <c r="J162" s="233"/>
      <c r="K162" s="234"/>
      <c r="L162" s="25"/>
      <c r="M162" s="32"/>
      <c r="N162" s="12"/>
      <c r="O162" s="33"/>
    </row>
    <row r="163" spans="1:15" ht="12.95" customHeight="1" x14ac:dyDescent="0.15">
      <c r="A163" s="9"/>
      <c r="B163" s="36"/>
      <c r="C163" s="34"/>
      <c r="D163" s="42"/>
      <c r="E163" s="20"/>
      <c r="F163" s="34"/>
      <c r="G163" s="35"/>
      <c r="H163" s="235"/>
      <c r="I163" s="236"/>
      <c r="J163" s="236"/>
      <c r="K163" s="237"/>
      <c r="L163" s="67"/>
      <c r="M163" s="36"/>
      <c r="N163" s="10"/>
      <c r="O163" s="37"/>
    </row>
    <row r="164" spans="1:15" ht="12.95" customHeight="1" x14ac:dyDescent="0.15">
      <c r="A164" s="13"/>
      <c r="B164" s="36"/>
      <c r="C164" s="34"/>
      <c r="D164" s="20"/>
      <c r="E164" s="20"/>
      <c r="F164" s="34"/>
      <c r="G164" s="35"/>
      <c r="H164" s="235"/>
      <c r="I164" s="236"/>
      <c r="J164" s="236"/>
      <c r="K164" s="237"/>
      <c r="L164" s="21"/>
      <c r="M164" s="36"/>
      <c r="N164" s="10"/>
      <c r="O164" s="37"/>
    </row>
    <row r="165" spans="1:15" ht="12.95" customHeight="1" x14ac:dyDescent="0.15">
      <c r="A165" s="9"/>
      <c r="B165" s="32"/>
      <c r="C165" s="30"/>
      <c r="D165" s="24"/>
      <c r="E165" s="24"/>
      <c r="F165" s="30"/>
      <c r="G165" s="31"/>
      <c r="H165" s="232"/>
      <c r="I165" s="233"/>
      <c r="J165" s="233"/>
      <c r="K165" s="234"/>
      <c r="L165" s="25"/>
      <c r="M165" s="32"/>
      <c r="N165" s="12"/>
      <c r="O165" s="33"/>
    </row>
    <row r="166" spans="1:15" ht="12.95" customHeight="1" x14ac:dyDescent="0.15">
      <c r="A166" s="9"/>
      <c r="B166" s="135"/>
      <c r="C166" s="34"/>
      <c r="D166" s="20"/>
      <c r="E166" s="20"/>
      <c r="F166" s="34"/>
      <c r="G166" s="35"/>
      <c r="H166" s="235"/>
      <c r="I166" s="236"/>
      <c r="J166" s="236"/>
      <c r="K166" s="237"/>
      <c r="L166" s="67"/>
      <c r="M166" s="36"/>
      <c r="N166" s="10"/>
      <c r="O166" s="37"/>
    </row>
    <row r="167" spans="1:15" ht="12.95" customHeight="1" x14ac:dyDescent="0.15">
      <c r="A167" s="13"/>
      <c r="B167" s="38"/>
      <c r="C167" s="40"/>
      <c r="D167" s="22"/>
      <c r="E167" s="22"/>
      <c r="F167" s="40"/>
      <c r="G167" s="41"/>
      <c r="H167" s="229"/>
      <c r="I167" s="230"/>
      <c r="J167" s="230"/>
      <c r="K167" s="231"/>
      <c r="L167" s="23"/>
      <c r="M167" s="345"/>
      <c r="N167" s="346"/>
      <c r="O167" s="39"/>
    </row>
    <row r="168" spans="1:15" ht="12.95" customHeight="1" x14ac:dyDescent="0.15">
      <c r="A168" s="9"/>
      <c r="B168" s="32"/>
      <c r="C168" s="30"/>
      <c r="D168" s="24"/>
      <c r="E168" s="24"/>
      <c r="F168" s="30"/>
      <c r="G168" s="31"/>
      <c r="H168" s="232"/>
      <c r="I168" s="233"/>
      <c r="J168" s="233"/>
      <c r="K168" s="234"/>
      <c r="L168" s="25"/>
      <c r="M168" s="32"/>
      <c r="N168" s="12"/>
      <c r="O168" s="33"/>
    </row>
    <row r="169" spans="1:15" ht="12.95" customHeight="1" x14ac:dyDescent="0.15">
      <c r="A169" s="81"/>
      <c r="B169" s="135"/>
      <c r="C169" s="34"/>
      <c r="D169" s="20"/>
      <c r="E169" s="20"/>
      <c r="F169" s="34"/>
      <c r="G169" s="35"/>
      <c r="H169" s="235"/>
      <c r="I169" s="236"/>
      <c r="J169" s="236"/>
      <c r="K169" s="237"/>
      <c r="L169" s="67"/>
      <c r="M169" s="36"/>
      <c r="N169" s="10"/>
      <c r="O169" s="37"/>
    </row>
    <row r="170" spans="1:15" ht="12.95" customHeight="1" x14ac:dyDescent="0.15">
      <c r="A170" s="13"/>
      <c r="B170" s="38"/>
      <c r="C170" s="40"/>
      <c r="D170" s="22"/>
      <c r="E170" s="22"/>
      <c r="F170" s="40"/>
      <c r="G170" s="41"/>
      <c r="H170" s="229"/>
      <c r="I170" s="230"/>
      <c r="J170" s="230"/>
      <c r="K170" s="231"/>
      <c r="L170" s="23"/>
      <c r="M170" s="345"/>
      <c r="N170" s="346"/>
      <c r="O170" s="39"/>
    </row>
    <row r="171" spans="1:15" ht="12.95" customHeight="1" x14ac:dyDescent="0.15">
      <c r="A171" s="9"/>
      <c r="B171" s="32"/>
      <c r="C171" s="30"/>
      <c r="D171" s="24"/>
      <c r="E171" s="24"/>
      <c r="F171" s="30"/>
      <c r="G171" s="31"/>
      <c r="H171" s="232"/>
      <c r="I171" s="233"/>
      <c r="J171" s="233"/>
      <c r="K171" s="234"/>
      <c r="L171" s="25"/>
      <c r="M171" s="32"/>
      <c r="N171" s="12"/>
      <c r="O171" s="33"/>
    </row>
    <row r="172" spans="1:15" ht="12.95" customHeight="1" x14ac:dyDescent="0.15">
      <c r="A172" s="9"/>
      <c r="B172" s="135"/>
      <c r="C172" s="34"/>
      <c r="D172" s="20"/>
      <c r="E172" s="20"/>
      <c r="F172" s="34"/>
      <c r="G172" s="35"/>
      <c r="H172" s="235"/>
      <c r="I172" s="236"/>
      <c r="J172" s="236"/>
      <c r="K172" s="237"/>
      <c r="L172" s="67"/>
      <c r="M172" s="36"/>
      <c r="N172" s="10"/>
      <c r="O172" s="37"/>
    </row>
    <row r="173" spans="1:15" ht="12.95" customHeight="1" x14ac:dyDescent="0.15">
      <c r="A173" s="13"/>
      <c r="B173" s="38"/>
      <c r="C173" s="40"/>
      <c r="D173" s="22"/>
      <c r="E173" s="22"/>
      <c r="F173" s="40"/>
      <c r="G173" s="41"/>
      <c r="H173" s="229"/>
      <c r="I173" s="230"/>
      <c r="J173" s="230"/>
      <c r="K173" s="231"/>
      <c r="L173" s="23"/>
      <c r="M173" s="345"/>
      <c r="N173" s="346"/>
      <c r="O173" s="39"/>
    </row>
    <row r="174" spans="1:15" ht="12.95" customHeight="1" x14ac:dyDescent="0.15">
      <c r="A174" s="11"/>
      <c r="B174" s="32"/>
      <c r="C174" s="30"/>
      <c r="D174" s="24"/>
      <c r="E174" s="24"/>
      <c r="F174" s="30"/>
      <c r="G174" s="31"/>
      <c r="H174" s="232"/>
      <c r="I174" s="233"/>
      <c r="J174" s="233"/>
      <c r="K174" s="234"/>
      <c r="L174" s="69"/>
      <c r="M174" s="32"/>
      <c r="N174" s="12"/>
      <c r="O174" s="33"/>
    </row>
    <row r="175" spans="1:15" ht="12.95" customHeight="1" x14ac:dyDescent="0.15">
      <c r="A175" s="9"/>
      <c r="B175" s="135"/>
      <c r="C175" s="34"/>
      <c r="D175" s="20"/>
      <c r="E175" s="20"/>
      <c r="F175" s="34"/>
      <c r="G175" s="35"/>
      <c r="H175" s="235"/>
      <c r="I175" s="236"/>
      <c r="J175" s="236"/>
      <c r="K175" s="237"/>
      <c r="L175" s="67"/>
      <c r="M175" s="36"/>
      <c r="N175" s="10"/>
      <c r="O175" s="37"/>
    </row>
    <row r="176" spans="1:15" ht="12.95" customHeight="1" x14ac:dyDescent="0.15">
      <c r="A176" s="13"/>
      <c r="B176" s="38"/>
      <c r="C176" s="40"/>
      <c r="D176" s="22"/>
      <c r="E176" s="22"/>
      <c r="F176" s="40"/>
      <c r="G176" s="41"/>
      <c r="H176" s="229"/>
      <c r="I176" s="230"/>
      <c r="J176" s="230"/>
      <c r="K176" s="231"/>
      <c r="L176" s="70"/>
      <c r="M176" s="345"/>
      <c r="N176" s="346"/>
      <c r="O176" s="39"/>
    </row>
    <row r="177" spans="1:15" ht="12.95" customHeight="1" x14ac:dyDescent="0.15">
      <c r="A177" s="11"/>
      <c r="B177" s="32"/>
      <c r="C177" s="30"/>
      <c r="D177" s="24"/>
      <c r="E177" s="24"/>
      <c r="F177" s="30"/>
      <c r="G177" s="31"/>
      <c r="H177" s="232"/>
      <c r="I177" s="233"/>
      <c r="J177" s="233"/>
      <c r="K177" s="234"/>
      <c r="L177" s="69"/>
      <c r="M177" s="32"/>
      <c r="N177" s="12"/>
      <c r="O177" s="33"/>
    </row>
    <row r="178" spans="1:15" ht="12.95" customHeight="1" x14ac:dyDescent="0.15">
      <c r="A178" s="9"/>
      <c r="B178" s="135"/>
      <c r="C178" s="34"/>
      <c r="D178" s="20"/>
      <c r="E178" s="20"/>
      <c r="F178" s="34"/>
      <c r="G178" s="35"/>
      <c r="H178" s="235"/>
      <c r="I178" s="236"/>
      <c r="J178" s="236"/>
      <c r="K178" s="237"/>
      <c r="L178" s="67"/>
      <c r="M178" s="36"/>
      <c r="N178" s="10"/>
      <c r="O178" s="37"/>
    </row>
    <row r="179" spans="1:15" ht="12.95" customHeight="1" x14ac:dyDescent="0.15">
      <c r="A179" s="13"/>
      <c r="B179" s="38"/>
      <c r="C179" s="40"/>
      <c r="D179" s="22"/>
      <c r="E179" s="22"/>
      <c r="F179" s="40"/>
      <c r="G179" s="41"/>
      <c r="H179" s="229"/>
      <c r="I179" s="230"/>
      <c r="J179" s="230"/>
      <c r="K179" s="231"/>
      <c r="L179" s="70"/>
      <c r="M179" s="345"/>
      <c r="N179" s="346"/>
      <c r="O179" s="39"/>
    </row>
    <row r="180" spans="1:15" ht="12.95" customHeight="1" x14ac:dyDescent="0.15">
      <c r="A180" s="11"/>
      <c r="B180" s="32"/>
      <c r="C180" s="30"/>
      <c r="D180" s="24"/>
      <c r="E180" s="24"/>
      <c r="F180" s="30"/>
      <c r="G180" s="31"/>
      <c r="H180" s="232"/>
      <c r="I180" s="233"/>
      <c r="J180" s="233"/>
      <c r="K180" s="234"/>
      <c r="L180" s="25"/>
      <c r="M180" s="32"/>
      <c r="N180" s="12"/>
      <c r="O180" s="33"/>
    </row>
    <row r="181" spans="1:15" ht="12.95" customHeight="1" x14ac:dyDescent="0.15">
      <c r="A181" s="9"/>
      <c r="B181" s="135"/>
      <c r="C181" s="34"/>
      <c r="D181" s="42"/>
      <c r="E181" s="20"/>
      <c r="F181" s="34"/>
      <c r="G181" s="35"/>
      <c r="H181" s="235"/>
      <c r="I181" s="236"/>
      <c r="J181" s="236"/>
      <c r="K181" s="237"/>
      <c r="L181" s="67"/>
      <c r="M181" s="36"/>
      <c r="N181" s="10"/>
      <c r="O181" s="37"/>
    </row>
    <row r="182" spans="1:15" ht="12.95" customHeight="1" x14ac:dyDescent="0.15">
      <c r="A182" s="13"/>
      <c r="B182" s="38"/>
      <c r="C182" s="40"/>
      <c r="D182" s="22"/>
      <c r="E182" s="22"/>
      <c r="F182" s="40"/>
      <c r="G182" s="41"/>
      <c r="H182" s="229"/>
      <c r="I182" s="230"/>
      <c r="J182" s="230"/>
      <c r="K182" s="231"/>
      <c r="L182" s="23"/>
      <c r="M182" s="38"/>
      <c r="N182" s="14"/>
      <c r="O182" s="39"/>
    </row>
    <row r="183" spans="1:15" ht="12.95" customHeight="1" x14ac:dyDescent="0.15">
      <c r="A183" s="9"/>
      <c r="B183" s="32"/>
      <c r="C183" s="30"/>
      <c r="D183" s="24"/>
      <c r="E183" s="24"/>
      <c r="F183" s="30"/>
      <c r="G183" s="31"/>
      <c r="H183" s="232"/>
      <c r="I183" s="233"/>
      <c r="J183" s="233"/>
      <c r="K183" s="234"/>
      <c r="L183" s="25"/>
      <c r="M183" s="32"/>
      <c r="N183" s="12"/>
      <c r="O183" s="33"/>
    </row>
    <row r="184" spans="1:15" ht="12.95" customHeight="1" x14ac:dyDescent="0.15">
      <c r="A184" s="81"/>
      <c r="B184" s="135"/>
      <c r="C184" s="34"/>
      <c r="D184" s="20"/>
      <c r="E184" s="20"/>
      <c r="F184" s="34"/>
      <c r="G184" s="35"/>
      <c r="H184" s="235"/>
      <c r="I184" s="236"/>
      <c r="J184" s="236"/>
      <c r="K184" s="237"/>
      <c r="L184" s="67"/>
      <c r="M184" s="36"/>
      <c r="N184" s="10"/>
      <c r="O184" s="37"/>
    </row>
    <row r="185" spans="1:15" ht="12.95" customHeight="1" x14ac:dyDescent="0.15">
      <c r="A185" s="13"/>
      <c r="B185" s="38"/>
      <c r="C185" s="40"/>
      <c r="D185" s="22"/>
      <c r="E185" s="22"/>
      <c r="F185" s="40"/>
      <c r="G185" s="41"/>
      <c r="H185" s="229"/>
      <c r="I185" s="230"/>
      <c r="J185" s="230"/>
      <c r="K185" s="231"/>
      <c r="L185" s="23"/>
      <c r="M185" s="345"/>
      <c r="N185" s="346"/>
      <c r="O185" s="39"/>
    </row>
    <row r="186" spans="1:15" ht="12.95" customHeight="1" x14ac:dyDescent="0.15">
      <c r="A186" s="11"/>
      <c r="B186" s="32"/>
      <c r="C186" s="30"/>
      <c r="D186" s="24"/>
      <c r="E186" s="24"/>
      <c r="F186" s="30"/>
      <c r="G186" s="31"/>
      <c r="H186" s="232"/>
      <c r="I186" s="233"/>
      <c r="J186" s="233"/>
      <c r="K186" s="234"/>
      <c r="L186" s="25"/>
      <c r="M186" s="32"/>
      <c r="N186" s="12"/>
      <c r="O186" s="33"/>
    </row>
    <row r="187" spans="1:15" ht="12.95" customHeight="1" x14ac:dyDescent="0.15">
      <c r="A187" s="9"/>
      <c r="B187" s="36"/>
      <c r="C187" s="34"/>
      <c r="D187" s="42"/>
      <c r="E187" s="20"/>
      <c r="F187" s="34"/>
      <c r="G187" s="35"/>
      <c r="H187" s="235"/>
      <c r="I187" s="236"/>
      <c r="J187" s="236"/>
      <c r="K187" s="237"/>
      <c r="L187" s="67"/>
      <c r="M187" s="36"/>
      <c r="N187" s="10"/>
      <c r="O187" s="37"/>
    </row>
    <row r="188" spans="1:15" ht="12.95" customHeight="1" x14ac:dyDescent="0.15">
      <c r="A188" s="9"/>
      <c r="B188" s="36"/>
      <c r="C188" s="34"/>
      <c r="D188" s="20"/>
      <c r="E188" s="20"/>
      <c r="F188" s="34"/>
      <c r="G188" s="35"/>
      <c r="H188" s="235"/>
      <c r="I188" s="236"/>
      <c r="J188" s="236"/>
      <c r="K188" s="237"/>
      <c r="L188" s="21"/>
      <c r="M188" s="36"/>
      <c r="N188" s="10"/>
      <c r="O188" s="37"/>
    </row>
    <row r="189" spans="1:15" ht="12.95" customHeight="1" x14ac:dyDescent="0.15">
      <c r="A189" s="11"/>
      <c r="B189" s="32"/>
      <c r="C189" s="30"/>
      <c r="D189" s="24"/>
      <c r="E189" s="24"/>
      <c r="F189" s="30"/>
      <c r="G189" s="31"/>
      <c r="H189" s="232"/>
      <c r="I189" s="233"/>
      <c r="J189" s="233"/>
      <c r="K189" s="234"/>
      <c r="L189" s="25"/>
      <c r="M189" s="32"/>
      <c r="N189" s="12"/>
      <c r="O189" s="33"/>
    </row>
    <row r="190" spans="1:15" ht="12.95" customHeight="1" x14ac:dyDescent="0.15">
      <c r="A190" s="81" t="s">
        <v>13</v>
      </c>
      <c r="B190" s="36"/>
      <c r="C190" s="34"/>
      <c r="D190" s="42"/>
      <c r="E190" s="20"/>
      <c r="F190" s="34"/>
      <c r="G190" s="35"/>
      <c r="H190" s="235"/>
      <c r="I190" s="236"/>
      <c r="J190" s="236"/>
      <c r="K190" s="237"/>
      <c r="L190" s="67"/>
      <c r="M190" s="36"/>
      <c r="N190" s="10"/>
      <c r="O190" s="37"/>
    </row>
    <row r="191" spans="1:15" ht="12.95" customHeight="1" thickBot="1" x14ac:dyDescent="0.2">
      <c r="A191" s="15"/>
      <c r="B191" s="51"/>
      <c r="C191" s="82"/>
      <c r="D191" s="26"/>
      <c r="E191" s="26"/>
      <c r="F191" s="82"/>
      <c r="G191" s="83"/>
      <c r="H191" s="238"/>
      <c r="I191" s="239"/>
      <c r="J191" s="239"/>
      <c r="K191" s="240"/>
      <c r="L191" s="68"/>
      <c r="M191" s="51"/>
      <c r="N191" s="16"/>
      <c r="O191" s="84"/>
    </row>
    <row r="192" spans="1:15" ht="21.95" customHeight="1" x14ac:dyDescent="0.15">
      <c r="D192" s="241"/>
      <c r="E192" s="241"/>
      <c r="F192" s="241"/>
      <c r="G192" s="241"/>
      <c r="H192" s="241"/>
      <c r="I192" s="241"/>
      <c r="J192" s="241"/>
      <c r="K192" s="241"/>
    </row>
  </sheetData>
  <mergeCells count="224">
    <mergeCell ref="H190:K190"/>
    <mergeCell ref="H191:K191"/>
    <mergeCell ref="D192:K192"/>
    <mergeCell ref="M134:N134"/>
    <mergeCell ref="M45:N45"/>
    <mergeCell ref="H182:K182"/>
    <mergeCell ref="H183:K183"/>
    <mergeCell ref="H184:K184"/>
    <mergeCell ref="H185:K185"/>
    <mergeCell ref="M185:N185"/>
    <mergeCell ref="H186:K186"/>
    <mergeCell ref="H187:K187"/>
    <mergeCell ref="H188:K188"/>
    <mergeCell ref="H189:K189"/>
    <mergeCell ref="H175:K175"/>
    <mergeCell ref="H176:K176"/>
    <mergeCell ref="M176:N176"/>
    <mergeCell ref="H177:K177"/>
    <mergeCell ref="H178:K178"/>
    <mergeCell ref="H179:K179"/>
    <mergeCell ref="M179:N179"/>
    <mergeCell ref="H180:K180"/>
    <mergeCell ref="H181:K181"/>
    <mergeCell ref="H168:K168"/>
    <mergeCell ref="H169:K169"/>
    <mergeCell ref="H170:K170"/>
    <mergeCell ref="M170:N170"/>
    <mergeCell ref="H171:K171"/>
    <mergeCell ref="H172:K172"/>
    <mergeCell ref="H173:K173"/>
    <mergeCell ref="M173:N173"/>
    <mergeCell ref="H174:K174"/>
    <mergeCell ref="H160:K160"/>
    <mergeCell ref="H161:K161"/>
    <mergeCell ref="H162:K162"/>
    <mergeCell ref="H163:K163"/>
    <mergeCell ref="H164:K164"/>
    <mergeCell ref="H165:K165"/>
    <mergeCell ref="H166:K166"/>
    <mergeCell ref="H167:K167"/>
    <mergeCell ref="M167:N167"/>
    <mergeCell ref="H151:K151"/>
    <mergeCell ref="H152:K152"/>
    <mergeCell ref="H153:K153"/>
    <mergeCell ref="H154:K154"/>
    <mergeCell ref="H155:K155"/>
    <mergeCell ref="H156:K156"/>
    <mergeCell ref="H157:K157"/>
    <mergeCell ref="H158:K158"/>
    <mergeCell ref="H159:K159"/>
    <mergeCell ref="H144:K144"/>
    <mergeCell ref="H145:K145"/>
    <mergeCell ref="H146:K146"/>
    <mergeCell ref="M146:N146"/>
    <mergeCell ref="H147:K147"/>
    <mergeCell ref="H148:K148"/>
    <mergeCell ref="H149:K149"/>
    <mergeCell ref="M149:N149"/>
    <mergeCell ref="H150:K150"/>
    <mergeCell ref="H137:K137"/>
    <mergeCell ref="M137:N137"/>
    <mergeCell ref="H138:K138"/>
    <mergeCell ref="H139:K139"/>
    <mergeCell ref="H140:K140"/>
    <mergeCell ref="M140:N140"/>
    <mergeCell ref="H141:K141"/>
    <mergeCell ref="H142:K142"/>
    <mergeCell ref="H143:K143"/>
    <mergeCell ref="M143:N143"/>
    <mergeCell ref="B131:C131"/>
    <mergeCell ref="D131:F131"/>
    <mergeCell ref="H131:K131"/>
    <mergeCell ref="M131:O131"/>
    <mergeCell ref="H132:K132"/>
    <mergeCell ref="H133:K133"/>
    <mergeCell ref="H134:K134"/>
    <mergeCell ref="H135:K135"/>
    <mergeCell ref="H136:K136"/>
    <mergeCell ref="H43:K43"/>
    <mergeCell ref="H44:K44"/>
    <mergeCell ref="H45:K45"/>
    <mergeCell ref="M82:N82"/>
    <mergeCell ref="M85:N85"/>
    <mergeCell ref="M3:O3"/>
    <mergeCell ref="H4:K4"/>
    <mergeCell ref="H20:K20"/>
    <mergeCell ref="H15:K15"/>
    <mergeCell ref="H16:K16"/>
    <mergeCell ref="H17:K17"/>
    <mergeCell ref="H18:K18"/>
    <mergeCell ref="H5:K5"/>
    <mergeCell ref="H6:K6"/>
    <mergeCell ref="H8:K8"/>
    <mergeCell ref="H13:K13"/>
    <mergeCell ref="H14:K14"/>
    <mergeCell ref="M9:N9"/>
    <mergeCell ref="H11:K11"/>
    <mergeCell ref="M12:N12"/>
    <mergeCell ref="H53:K53"/>
    <mergeCell ref="H19:K19"/>
    <mergeCell ref="H21:K21"/>
    <mergeCell ref="H25:K25"/>
    <mergeCell ref="H33:K33"/>
    <mergeCell ref="B3:C3"/>
    <mergeCell ref="D3:F3"/>
    <mergeCell ref="H3:K3"/>
    <mergeCell ref="H28:K28"/>
    <mergeCell ref="H29:K29"/>
    <mergeCell ref="H30:K30"/>
    <mergeCell ref="H32:K32"/>
    <mergeCell ref="H22:K22"/>
    <mergeCell ref="H23:K23"/>
    <mergeCell ref="H24:K24"/>
    <mergeCell ref="H26:K26"/>
    <mergeCell ref="H27:K27"/>
    <mergeCell ref="H31:K31"/>
    <mergeCell ref="B67:C67"/>
    <mergeCell ref="D67:F67"/>
    <mergeCell ref="H67:K67"/>
    <mergeCell ref="H56:K56"/>
    <mergeCell ref="H57:K57"/>
    <mergeCell ref="H46:K46"/>
    <mergeCell ref="H47:K47"/>
    <mergeCell ref="H48:K48"/>
    <mergeCell ref="H55:K55"/>
    <mergeCell ref="H52:K52"/>
    <mergeCell ref="H54:K54"/>
    <mergeCell ref="H50:K50"/>
    <mergeCell ref="H51:K51"/>
    <mergeCell ref="H58:K58"/>
    <mergeCell ref="H59:K59"/>
    <mergeCell ref="H60:K60"/>
    <mergeCell ref="H61:K61"/>
    <mergeCell ref="M24:N24"/>
    <mergeCell ref="M27:N27"/>
    <mergeCell ref="M30:N30"/>
    <mergeCell ref="M33:N33"/>
    <mergeCell ref="M36:N36"/>
    <mergeCell ref="H121:K121"/>
    <mergeCell ref="H122:K122"/>
    <mergeCell ref="H119:K119"/>
    <mergeCell ref="H120:K120"/>
    <mergeCell ref="H88:K88"/>
    <mergeCell ref="M79:N79"/>
    <mergeCell ref="H89:K89"/>
    <mergeCell ref="H90:K90"/>
    <mergeCell ref="H91:K91"/>
    <mergeCell ref="H118:K118"/>
    <mergeCell ref="H68:K68"/>
    <mergeCell ref="H69:K69"/>
    <mergeCell ref="H70:K70"/>
    <mergeCell ref="H86:K86"/>
    <mergeCell ref="M73:N73"/>
    <mergeCell ref="H62:K62"/>
    <mergeCell ref="H63:K63"/>
    <mergeCell ref="D64:K64"/>
    <mergeCell ref="H87:K87"/>
    <mergeCell ref="H37:K37"/>
    <mergeCell ref="H34:K34"/>
    <mergeCell ref="H36:K36"/>
    <mergeCell ref="H38:K38"/>
    <mergeCell ref="H39:K39"/>
    <mergeCell ref="H40:K40"/>
    <mergeCell ref="H41:K41"/>
    <mergeCell ref="H42:K42"/>
    <mergeCell ref="H35:K35"/>
    <mergeCell ref="H127:K127"/>
    <mergeCell ref="H123:K123"/>
    <mergeCell ref="H124:K124"/>
    <mergeCell ref="D128:K128"/>
    <mergeCell ref="M106:N106"/>
    <mergeCell ref="M109:N109"/>
    <mergeCell ref="M112:N112"/>
    <mergeCell ref="M39:N39"/>
    <mergeCell ref="M42:N42"/>
    <mergeCell ref="H49:K49"/>
    <mergeCell ref="H77:K77"/>
    <mergeCell ref="H78:K78"/>
    <mergeCell ref="H79:K79"/>
    <mergeCell ref="H116:K116"/>
    <mergeCell ref="H117:K117"/>
    <mergeCell ref="H73:K73"/>
    <mergeCell ref="H75:K75"/>
    <mergeCell ref="M76:N76"/>
    <mergeCell ref="M67:O67"/>
    <mergeCell ref="H71:K71"/>
    <mergeCell ref="H72:K72"/>
    <mergeCell ref="H80:K80"/>
    <mergeCell ref="H81:K81"/>
    <mergeCell ref="H82:K82"/>
    <mergeCell ref="H126:K126"/>
    <mergeCell ref="H98:K98"/>
    <mergeCell ref="H99:K99"/>
    <mergeCell ref="H100:K100"/>
    <mergeCell ref="H101:K101"/>
    <mergeCell ref="H102:K102"/>
    <mergeCell ref="H103:K103"/>
    <mergeCell ref="M103:N103"/>
    <mergeCell ref="H114:K114"/>
    <mergeCell ref="H115:K115"/>
    <mergeCell ref="M115:N115"/>
    <mergeCell ref="H125:K125"/>
    <mergeCell ref="H74:K74"/>
    <mergeCell ref="H76:K76"/>
    <mergeCell ref="M121:N121"/>
    <mergeCell ref="H110:K110"/>
    <mergeCell ref="H111:K111"/>
    <mergeCell ref="H112:K112"/>
    <mergeCell ref="H113:K113"/>
    <mergeCell ref="H104:K104"/>
    <mergeCell ref="H105:K105"/>
    <mergeCell ref="H106:K106"/>
    <mergeCell ref="H107:K107"/>
    <mergeCell ref="H108:K108"/>
    <mergeCell ref="H109:K109"/>
    <mergeCell ref="H83:K83"/>
    <mergeCell ref="H84:K84"/>
    <mergeCell ref="H85:K85"/>
    <mergeCell ref="H92:K92"/>
    <mergeCell ref="H93:K93"/>
    <mergeCell ref="H94:K94"/>
    <mergeCell ref="H95:K95"/>
    <mergeCell ref="H96:K96"/>
    <mergeCell ref="H97:K97"/>
  </mergeCells>
  <phoneticPr fontId="1"/>
  <conditionalFormatting sqref="H142">
    <cfRule type="cellIs" dxfId="84" priority="23" stopIfTrue="1" operator="equal">
      <formula>$L142</formula>
    </cfRule>
  </conditionalFormatting>
  <conditionalFormatting sqref="H4:K12 H19:K42 H44:K44 H49:K51 H117:K117">
    <cfRule type="cellIs" dxfId="83" priority="49" stopIfTrue="1" operator="equal">
      <formula>$L4</formula>
    </cfRule>
  </conditionalFormatting>
  <conditionalFormatting sqref="H14:K14">
    <cfRule type="cellIs" dxfId="82" priority="117" stopIfTrue="1" operator="equal">
      <formula>$L14</formula>
    </cfRule>
  </conditionalFormatting>
  <conditionalFormatting sqref="H53:K53">
    <cfRule type="cellIs" dxfId="81" priority="10" stopIfTrue="1" operator="equal">
      <formula>$L53</formula>
    </cfRule>
  </conditionalFormatting>
  <conditionalFormatting sqref="H56:K56">
    <cfRule type="cellIs" dxfId="80" priority="9" stopIfTrue="1" operator="equal">
      <formula>$L56</formula>
    </cfRule>
  </conditionalFormatting>
  <conditionalFormatting sqref="H59:K59">
    <cfRule type="cellIs" dxfId="79" priority="8" stopIfTrue="1" operator="equal">
      <formula>$L59</formula>
    </cfRule>
  </conditionalFormatting>
  <conditionalFormatting sqref="H62:K63">
    <cfRule type="cellIs" dxfId="78" priority="7" stopIfTrue="1" operator="equal">
      <formula>$L62</formula>
    </cfRule>
  </conditionalFormatting>
  <conditionalFormatting sqref="H69:K69">
    <cfRule type="cellIs" dxfId="77" priority="6" stopIfTrue="1" operator="equal">
      <formula>$L69</formula>
    </cfRule>
  </conditionalFormatting>
  <conditionalFormatting sqref="H72:K72">
    <cfRule type="cellIs" dxfId="76" priority="5" stopIfTrue="1" operator="equal">
      <formula>$L72</formula>
    </cfRule>
  </conditionalFormatting>
  <conditionalFormatting sqref="H75:K75">
    <cfRule type="cellIs" dxfId="75" priority="4" stopIfTrue="1" operator="equal">
      <formula>$L75</formula>
    </cfRule>
  </conditionalFormatting>
  <conditionalFormatting sqref="H77:K82">
    <cfRule type="cellIs" dxfId="74" priority="2" stopIfTrue="1" operator="equal">
      <formula>$L77</formula>
    </cfRule>
  </conditionalFormatting>
  <conditionalFormatting sqref="H84:K84">
    <cfRule type="cellIs" dxfId="73" priority="99" stopIfTrue="1" operator="equal">
      <formula>$L84</formula>
    </cfRule>
  </conditionalFormatting>
  <conditionalFormatting sqref="H87:K87">
    <cfRule type="cellIs" dxfId="72" priority="39" stopIfTrue="1" operator="equal">
      <formula>$L87</formula>
    </cfRule>
  </conditionalFormatting>
  <conditionalFormatting sqref="H89:K109">
    <cfRule type="cellIs" dxfId="71" priority="34" stopIfTrue="1" operator="equal">
      <formula>$L89</formula>
    </cfRule>
  </conditionalFormatting>
  <conditionalFormatting sqref="H111:K111">
    <cfRule type="cellIs" dxfId="70" priority="32" stopIfTrue="1" operator="equal">
      <formula>$L111</formula>
    </cfRule>
  </conditionalFormatting>
  <conditionalFormatting sqref="H114:K114">
    <cfRule type="cellIs" dxfId="69" priority="31" stopIfTrue="1" operator="equal">
      <formula>$L114</formula>
    </cfRule>
  </conditionalFormatting>
  <conditionalFormatting sqref="H119:K127">
    <cfRule type="cellIs" dxfId="68" priority="30" stopIfTrue="1" operator="equal">
      <formula>$L119</formula>
    </cfRule>
  </conditionalFormatting>
  <conditionalFormatting sqref="H133:K134">
    <cfRule type="cellIs" dxfId="67" priority="16" stopIfTrue="1" operator="equal">
      <formula>$L133</formula>
    </cfRule>
  </conditionalFormatting>
  <conditionalFormatting sqref="H136:K136">
    <cfRule type="cellIs" dxfId="66" priority="15" stopIfTrue="1" operator="equal">
      <formula>$L136</formula>
    </cfRule>
  </conditionalFormatting>
  <conditionalFormatting sqref="H139:K139">
    <cfRule type="cellIs" dxfId="65" priority="1" stopIfTrue="1" operator="equal">
      <formula>$L139</formula>
    </cfRule>
  </conditionalFormatting>
  <conditionalFormatting sqref="H141:K141">
    <cfRule type="cellIs" dxfId="64" priority="27" stopIfTrue="1" operator="equal">
      <formula>$L141</formula>
    </cfRule>
  </conditionalFormatting>
  <conditionalFormatting sqref="H143:K146">
    <cfRule type="cellIs" dxfId="63" priority="13" stopIfTrue="1" operator="equal">
      <formula>$L143</formula>
    </cfRule>
  </conditionalFormatting>
  <conditionalFormatting sqref="H148:K148">
    <cfRule type="cellIs" dxfId="62" priority="28" stopIfTrue="1" operator="equal">
      <formula>$L148</formula>
    </cfRule>
  </conditionalFormatting>
  <conditionalFormatting sqref="H151:K151">
    <cfRule type="cellIs" dxfId="61" priority="25" stopIfTrue="1" operator="equal">
      <formula>$L151</formula>
    </cfRule>
  </conditionalFormatting>
  <conditionalFormatting sqref="H153:K173">
    <cfRule type="cellIs" dxfId="60" priority="20" stopIfTrue="1" operator="equal">
      <formula>$L153</formula>
    </cfRule>
  </conditionalFormatting>
  <conditionalFormatting sqref="H175:K175">
    <cfRule type="cellIs" dxfId="59" priority="19" stopIfTrue="1" operator="equal">
      <formula>$L175</formula>
    </cfRule>
  </conditionalFormatting>
  <conditionalFormatting sqref="H178:K178">
    <cfRule type="cellIs" dxfId="58" priority="18" stopIfTrue="1" operator="equal">
      <formula>$L178</formula>
    </cfRule>
  </conditionalFormatting>
  <conditionalFormatting sqref="H181:K181">
    <cfRule type="cellIs" dxfId="57" priority="26" stopIfTrue="1" operator="equal">
      <formula>$L181</formula>
    </cfRule>
  </conditionalFormatting>
  <conditionalFormatting sqref="H183:K191">
    <cfRule type="cellIs" dxfId="56" priority="17" stopIfTrue="1" operator="equal">
      <formula>$L183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  <rowBreaks count="1" manualBreakCount="1">
    <brk id="64" max="1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64"/>
  <sheetViews>
    <sheetView showGridLines="0" showZeros="0" view="pageBreakPreview" zoomScaleNormal="100" zoomScaleSheetLayoutView="100" workbookViewId="0">
      <selection activeCell="E25" sqref="E25:E26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科目別内訳!A35</f>
        <v>11　塗装工事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6" ht="12.95" customHeight="1" x14ac:dyDescent="0.15">
      <c r="A4" s="11"/>
      <c r="B4" s="32"/>
      <c r="C4" s="30"/>
      <c r="D4" s="24"/>
      <c r="E4" s="24"/>
      <c r="F4" s="30"/>
      <c r="G4" s="31"/>
      <c r="H4" s="232"/>
      <c r="I4" s="233"/>
      <c r="J4" s="233"/>
      <c r="K4" s="234"/>
      <c r="L4" s="69"/>
      <c r="M4" s="32"/>
      <c r="N4" s="12"/>
      <c r="O4" s="33"/>
    </row>
    <row r="5" spans="1:16" ht="12.95" customHeight="1" x14ac:dyDescent="0.15">
      <c r="A5" s="9" t="s">
        <v>399</v>
      </c>
      <c r="B5" s="36" t="s">
        <v>402</v>
      </c>
      <c r="C5" s="34"/>
      <c r="D5" s="42">
        <v>25.4</v>
      </c>
      <c r="E5" s="20"/>
      <c r="F5" s="34"/>
      <c r="G5" s="35" t="s">
        <v>41</v>
      </c>
      <c r="H5" s="235"/>
      <c r="I5" s="236"/>
      <c r="J5" s="236"/>
      <c r="K5" s="237"/>
      <c r="L5" s="67"/>
      <c r="M5" s="36"/>
      <c r="N5" s="10"/>
      <c r="O5" s="37"/>
    </row>
    <row r="6" spans="1:16" ht="12.95" customHeight="1" x14ac:dyDescent="0.15">
      <c r="A6" s="13"/>
      <c r="B6" s="38"/>
      <c r="C6" s="40"/>
      <c r="D6" s="22"/>
      <c r="E6" s="22"/>
      <c r="F6" s="40"/>
      <c r="G6" s="41"/>
      <c r="H6" s="229"/>
      <c r="I6" s="230"/>
      <c r="J6" s="230"/>
      <c r="K6" s="231"/>
      <c r="L6" s="70"/>
      <c r="M6" s="38"/>
      <c r="N6" s="14"/>
      <c r="O6" s="39"/>
    </row>
    <row r="7" spans="1:16" ht="12.95" customHeight="1" x14ac:dyDescent="0.15">
      <c r="A7" s="11"/>
      <c r="B7" s="32" t="s">
        <v>151</v>
      </c>
      <c r="C7" s="30"/>
      <c r="D7" s="24"/>
      <c r="E7" s="24"/>
      <c r="F7" s="30"/>
      <c r="G7" s="31"/>
      <c r="H7" s="28"/>
      <c r="I7" s="24"/>
      <c r="J7" s="24"/>
      <c r="K7" s="25"/>
      <c r="L7" s="69"/>
      <c r="M7" s="32"/>
      <c r="N7" s="12"/>
      <c r="O7" s="33"/>
    </row>
    <row r="8" spans="1:16" ht="12.95" customHeight="1" x14ac:dyDescent="0.15">
      <c r="A8" s="137" t="s">
        <v>401</v>
      </c>
      <c r="B8" s="36" t="s">
        <v>402</v>
      </c>
      <c r="C8" s="34"/>
      <c r="D8" s="42">
        <v>22.2</v>
      </c>
      <c r="E8" s="20"/>
      <c r="F8" s="34"/>
      <c r="G8" s="35" t="s">
        <v>71</v>
      </c>
      <c r="H8" s="235"/>
      <c r="I8" s="236"/>
      <c r="J8" s="236"/>
      <c r="K8" s="237"/>
      <c r="L8" s="67"/>
      <c r="M8" s="36"/>
      <c r="N8" s="10"/>
      <c r="O8" s="37"/>
    </row>
    <row r="9" spans="1:16" ht="12.95" customHeight="1" x14ac:dyDescent="0.15">
      <c r="A9" s="13"/>
      <c r="B9" s="38"/>
      <c r="C9" s="40"/>
      <c r="D9" s="22"/>
      <c r="E9" s="22"/>
      <c r="F9" s="40"/>
      <c r="G9" s="41"/>
      <c r="H9" s="27"/>
      <c r="I9" s="22"/>
      <c r="J9" s="22"/>
      <c r="K9" s="23"/>
      <c r="L9" s="70"/>
      <c r="M9" s="345"/>
      <c r="N9" s="349"/>
      <c r="O9" s="39"/>
    </row>
    <row r="10" spans="1:16" ht="12.95" customHeight="1" x14ac:dyDescent="0.15">
      <c r="A10" s="11"/>
      <c r="B10" s="32" t="s">
        <v>151</v>
      </c>
      <c r="C10" s="30"/>
      <c r="D10" s="24"/>
      <c r="E10" s="24"/>
      <c r="F10" s="30"/>
      <c r="G10" s="31"/>
      <c r="H10" s="28"/>
      <c r="I10" s="24"/>
      <c r="J10" s="24"/>
      <c r="K10" s="25"/>
      <c r="L10" s="69"/>
      <c r="M10" s="32"/>
      <c r="N10" s="12"/>
      <c r="O10" s="33"/>
    </row>
    <row r="11" spans="1:16" ht="12.95" customHeight="1" x14ac:dyDescent="0.15">
      <c r="A11" s="137" t="s">
        <v>400</v>
      </c>
      <c r="B11" s="36" t="s">
        <v>403</v>
      </c>
      <c r="C11" s="34"/>
      <c r="D11" s="42">
        <v>26.6</v>
      </c>
      <c r="E11" s="20"/>
      <c r="F11" s="34"/>
      <c r="G11" s="35" t="s">
        <v>71</v>
      </c>
      <c r="H11" s="235"/>
      <c r="I11" s="236"/>
      <c r="J11" s="236"/>
      <c r="K11" s="237"/>
      <c r="L11" s="67"/>
      <c r="M11" s="36"/>
      <c r="N11" s="10"/>
      <c r="O11" s="37"/>
    </row>
    <row r="12" spans="1:16" ht="12.95" customHeight="1" x14ac:dyDescent="0.15">
      <c r="A12" s="13"/>
      <c r="B12" s="38"/>
      <c r="C12" s="40"/>
      <c r="D12" s="22"/>
      <c r="E12" s="22"/>
      <c r="F12" s="40"/>
      <c r="G12" s="41"/>
      <c r="H12" s="27"/>
      <c r="I12" s="22"/>
      <c r="J12" s="22"/>
      <c r="K12" s="23"/>
      <c r="L12" s="70"/>
      <c r="M12" s="345"/>
      <c r="N12" s="349"/>
      <c r="O12" s="39"/>
    </row>
    <row r="13" spans="1:16" ht="12.95" customHeight="1" x14ac:dyDescent="0.15">
      <c r="A13" s="11"/>
      <c r="B13" s="32"/>
      <c r="C13" s="30"/>
      <c r="D13" s="24"/>
      <c r="E13" s="24"/>
      <c r="F13" s="30"/>
      <c r="G13" s="31"/>
      <c r="H13" s="232"/>
      <c r="I13" s="233"/>
      <c r="J13" s="233"/>
      <c r="K13" s="234"/>
      <c r="L13" s="69"/>
      <c r="M13" s="32"/>
      <c r="N13" s="12"/>
      <c r="O13" s="33"/>
    </row>
    <row r="14" spans="1:16" ht="12.95" customHeight="1" x14ac:dyDescent="0.15">
      <c r="A14" s="137" t="s">
        <v>404</v>
      </c>
      <c r="B14" s="36" t="s">
        <v>405</v>
      </c>
      <c r="C14" s="34"/>
      <c r="D14" s="42">
        <v>43.6</v>
      </c>
      <c r="E14" s="20"/>
      <c r="F14" s="34"/>
      <c r="G14" s="35" t="s">
        <v>226</v>
      </c>
      <c r="H14" s="235"/>
      <c r="I14" s="236"/>
      <c r="J14" s="236"/>
      <c r="K14" s="237"/>
      <c r="L14" s="67"/>
      <c r="M14" s="36"/>
      <c r="N14" s="10"/>
      <c r="O14" s="37"/>
      <c r="P14" s="123"/>
    </row>
    <row r="15" spans="1:16" ht="12.95" customHeight="1" x14ac:dyDescent="0.15">
      <c r="A15" s="13"/>
      <c r="B15" s="38"/>
      <c r="C15" s="40"/>
      <c r="D15" s="22"/>
      <c r="E15" s="22"/>
      <c r="F15" s="40"/>
      <c r="G15" s="41"/>
      <c r="H15" s="229"/>
      <c r="I15" s="230"/>
      <c r="J15" s="230"/>
      <c r="K15" s="231"/>
      <c r="L15" s="70"/>
      <c r="M15" s="36"/>
      <c r="N15" s="10"/>
      <c r="O15" s="37"/>
    </row>
    <row r="16" spans="1:16" ht="12.95" customHeight="1" x14ac:dyDescent="0.15">
      <c r="A16" s="11"/>
      <c r="B16" s="32"/>
      <c r="C16" s="30"/>
      <c r="D16" s="24"/>
      <c r="E16" s="24"/>
      <c r="F16" s="30"/>
      <c r="G16" s="31"/>
      <c r="H16" s="28"/>
      <c r="I16" s="24"/>
      <c r="J16" s="24"/>
      <c r="K16" s="25"/>
      <c r="L16" s="69"/>
      <c r="M16" s="32"/>
      <c r="N16" s="12"/>
      <c r="O16" s="33"/>
    </row>
    <row r="17" spans="1:16" ht="12.95" customHeight="1" x14ac:dyDescent="0.15">
      <c r="A17" s="9"/>
      <c r="B17" s="135"/>
      <c r="C17" s="34"/>
      <c r="D17" s="20"/>
      <c r="E17" s="20"/>
      <c r="F17" s="34"/>
      <c r="G17" s="35"/>
      <c r="H17" s="235"/>
      <c r="I17" s="236"/>
      <c r="J17" s="236"/>
      <c r="K17" s="237"/>
      <c r="L17" s="67"/>
      <c r="M17" s="36"/>
      <c r="N17" s="10"/>
      <c r="O17" s="37"/>
    </row>
    <row r="18" spans="1:16" ht="12.95" customHeight="1" x14ac:dyDescent="0.15">
      <c r="A18" s="13"/>
      <c r="B18" s="38"/>
      <c r="C18" s="40"/>
      <c r="D18" s="22"/>
      <c r="E18" s="22"/>
      <c r="F18" s="40"/>
      <c r="G18" s="41"/>
      <c r="H18" s="27"/>
      <c r="I18" s="22"/>
      <c r="J18" s="22"/>
      <c r="K18" s="23"/>
      <c r="L18" s="70"/>
      <c r="M18" s="358"/>
      <c r="N18" s="359"/>
      <c r="O18" s="360"/>
    </row>
    <row r="19" spans="1:16" ht="12.95" customHeight="1" x14ac:dyDescent="0.15">
      <c r="A19" s="11"/>
      <c r="B19" s="36"/>
      <c r="C19" s="34"/>
      <c r="D19" s="20"/>
      <c r="E19" s="20"/>
      <c r="F19" s="34"/>
      <c r="G19" s="35"/>
      <c r="H19" s="235"/>
      <c r="I19" s="236"/>
      <c r="J19" s="236"/>
      <c r="K19" s="237"/>
      <c r="L19" s="69"/>
      <c r="M19" s="32"/>
      <c r="N19" s="12"/>
      <c r="O19" s="33"/>
    </row>
    <row r="20" spans="1:16" ht="12.95" customHeight="1" x14ac:dyDescent="0.15">
      <c r="A20" s="9"/>
      <c r="B20" s="36"/>
      <c r="C20" s="34"/>
      <c r="D20" s="42"/>
      <c r="E20" s="20"/>
      <c r="F20" s="34"/>
      <c r="G20" s="35"/>
      <c r="H20" s="235"/>
      <c r="I20" s="236"/>
      <c r="J20" s="236"/>
      <c r="K20" s="237"/>
      <c r="L20" s="67"/>
      <c r="M20" s="36"/>
      <c r="N20" s="10"/>
      <c r="O20" s="37"/>
    </row>
    <row r="21" spans="1:16" ht="12.95" customHeight="1" x14ac:dyDescent="0.15">
      <c r="A21" s="13"/>
      <c r="B21" s="36"/>
      <c r="C21" s="34"/>
      <c r="D21" s="20"/>
      <c r="E21" s="20"/>
      <c r="F21" s="34"/>
      <c r="G21" s="35"/>
      <c r="H21" s="229"/>
      <c r="I21" s="230"/>
      <c r="J21" s="230"/>
      <c r="K21" s="231"/>
      <c r="L21" s="70"/>
      <c r="M21" s="38"/>
      <c r="N21" s="14"/>
      <c r="O21" s="39"/>
    </row>
    <row r="22" spans="1:16" ht="12.95" customHeight="1" x14ac:dyDescent="0.15">
      <c r="A22" s="11"/>
      <c r="B22" s="32"/>
      <c r="C22" s="30"/>
      <c r="D22" s="24"/>
      <c r="E22" s="24"/>
      <c r="F22" s="30"/>
      <c r="G22" s="31"/>
      <c r="H22" s="232"/>
      <c r="I22" s="233"/>
      <c r="J22" s="233"/>
      <c r="K22" s="234"/>
      <c r="L22" s="69"/>
      <c r="M22" s="32"/>
      <c r="N22" s="12"/>
      <c r="O22" s="33"/>
    </row>
    <row r="23" spans="1:16" ht="12.95" customHeight="1" x14ac:dyDescent="0.15">
      <c r="A23" s="9"/>
      <c r="B23" s="36"/>
      <c r="C23" s="34"/>
      <c r="D23" s="20"/>
      <c r="E23" s="20"/>
      <c r="F23" s="34"/>
      <c r="G23" s="35"/>
      <c r="H23" s="235"/>
      <c r="I23" s="236"/>
      <c r="J23" s="236"/>
      <c r="K23" s="237"/>
      <c r="L23" s="67"/>
      <c r="M23" s="36"/>
      <c r="N23" s="10"/>
      <c r="O23" s="37"/>
    </row>
    <row r="24" spans="1:16" ht="12.95" customHeight="1" x14ac:dyDescent="0.15">
      <c r="A24" s="13"/>
      <c r="B24" s="38"/>
      <c r="C24" s="40"/>
      <c r="D24" s="22"/>
      <c r="E24" s="22"/>
      <c r="F24" s="40"/>
      <c r="G24" s="41"/>
      <c r="H24" s="229"/>
      <c r="I24" s="230"/>
      <c r="J24" s="230"/>
      <c r="K24" s="231"/>
      <c r="L24" s="70"/>
      <c r="M24" s="345"/>
      <c r="N24" s="349"/>
      <c r="O24" s="37"/>
    </row>
    <row r="25" spans="1:16" ht="12.95" customHeight="1" x14ac:dyDescent="0.15">
      <c r="A25" s="11"/>
      <c r="B25" s="32"/>
      <c r="C25" s="30"/>
      <c r="D25" s="24"/>
      <c r="E25" s="24"/>
      <c r="F25" s="30"/>
      <c r="G25" s="31"/>
      <c r="H25" s="232"/>
      <c r="I25" s="233"/>
      <c r="J25" s="233"/>
      <c r="K25" s="234"/>
      <c r="L25" s="69"/>
      <c r="M25" s="32"/>
      <c r="N25" s="12"/>
      <c r="O25" s="33"/>
    </row>
    <row r="26" spans="1:16" ht="12.95" customHeight="1" x14ac:dyDescent="0.15">
      <c r="A26" s="9"/>
      <c r="B26" s="36"/>
      <c r="C26" s="34"/>
      <c r="D26" s="20"/>
      <c r="E26" s="20"/>
      <c r="F26" s="34"/>
      <c r="G26" s="35"/>
      <c r="H26" s="235"/>
      <c r="I26" s="236"/>
      <c r="J26" s="236"/>
      <c r="K26" s="237"/>
      <c r="L26" s="67"/>
      <c r="M26" s="36"/>
      <c r="N26" s="10"/>
      <c r="O26" s="37"/>
      <c r="P26" s="123"/>
    </row>
    <row r="27" spans="1:16" ht="12.95" customHeight="1" x14ac:dyDescent="0.15">
      <c r="A27" s="13"/>
      <c r="B27" s="38"/>
      <c r="C27" s="40"/>
      <c r="D27" s="22"/>
      <c r="E27" s="22"/>
      <c r="F27" s="40"/>
      <c r="G27" s="41"/>
      <c r="H27" s="229"/>
      <c r="I27" s="230"/>
      <c r="J27" s="230"/>
      <c r="K27" s="231"/>
      <c r="L27" s="70"/>
      <c r="M27" s="345"/>
      <c r="N27" s="349"/>
      <c r="O27" s="39"/>
    </row>
    <row r="28" spans="1:16" ht="12.95" customHeight="1" x14ac:dyDescent="0.15">
      <c r="A28" s="11"/>
      <c r="B28" s="32"/>
      <c r="C28" s="30"/>
      <c r="D28" s="24"/>
      <c r="E28" s="24"/>
      <c r="F28" s="30"/>
      <c r="G28" s="31"/>
      <c r="H28" s="232"/>
      <c r="I28" s="233"/>
      <c r="J28" s="233"/>
      <c r="K28" s="234"/>
      <c r="L28" s="69"/>
      <c r="M28" s="32"/>
      <c r="N28" s="12"/>
      <c r="O28" s="33"/>
    </row>
    <row r="29" spans="1:16" ht="12.95" customHeight="1" x14ac:dyDescent="0.15">
      <c r="A29" s="9"/>
      <c r="B29" s="36"/>
      <c r="C29" s="34"/>
      <c r="D29" s="20"/>
      <c r="E29" s="20"/>
      <c r="F29" s="34"/>
      <c r="G29" s="35"/>
      <c r="H29" s="235"/>
      <c r="I29" s="236"/>
      <c r="J29" s="236"/>
      <c r="K29" s="237"/>
      <c r="L29" s="67"/>
      <c r="M29" s="36"/>
      <c r="N29" s="10"/>
      <c r="O29" s="37"/>
      <c r="P29" s="123"/>
    </row>
    <row r="30" spans="1:16" ht="12.95" customHeight="1" x14ac:dyDescent="0.15">
      <c r="A30" s="13"/>
      <c r="B30" s="38"/>
      <c r="C30" s="40"/>
      <c r="D30" s="22"/>
      <c r="E30" s="22"/>
      <c r="F30" s="40"/>
      <c r="G30" s="41"/>
      <c r="H30" s="229"/>
      <c r="I30" s="230"/>
      <c r="J30" s="230"/>
      <c r="K30" s="231"/>
      <c r="L30" s="70"/>
      <c r="M30" s="345"/>
      <c r="N30" s="349"/>
      <c r="O30" s="39"/>
    </row>
    <row r="31" spans="1:16" ht="12.95" customHeight="1" x14ac:dyDescent="0.15">
      <c r="A31" s="11"/>
      <c r="B31" s="32"/>
      <c r="C31" s="30"/>
      <c r="D31" s="24"/>
      <c r="E31" s="24"/>
      <c r="F31" s="30"/>
      <c r="G31" s="31"/>
      <c r="H31" s="232"/>
      <c r="I31" s="233"/>
      <c r="J31" s="233"/>
      <c r="K31" s="234"/>
      <c r="L31" s="69"/>
      <c r="M31" s="32"/>
      <c r="N31" s="12"/>
      <c r="O31" s="33"/>
    </row>
    <row r="32" spans="1:16" ht="12.95" customHeight="1" x14ac:dyDescent="0.15">
      <c r="A32" s="9"/>
      <c r="B32" s="36"/>
      <c r="C32" s="34"/>
      <c r="D32" s="20"/>
      <c r="E32" s="20"/>
      <c r="F32" s="34"/>
      <c r="G32" s="35"/>
      <c r="H32" s="235"/>
      <c r="I32" s="236"/>
      <c r="J32" s="236"/>
      <c r="K32" s="237"/>
      <c r="L32" s="67"/>
      <c r="M32" s="36"/>
      <c r="N32" s="10"/>
      <c r="O32" s="37"/>
      <c r="P32" s="123"/>
    </row>
    <row r="33" spans="1:15" ht="12.95" customHeight="1" x14ac:dyDescent="0.15">
      <c r="A33" s="13"/>
      <c r="B33" s="38"/>
      <c r="C33" s="40"/>
      <c r="D33" s="22"/>
      <c r="E33" s="22"/>
      <c r="F33" s="40"/>
      <c r="G33" s="41"/>
      <c r="H33" s="229"/>
      <c r="I33" s="230"/>
      <c r="J33" s="230"/>
      <c r="K33" s="231"/>
      <c r="L33" s="70"/>
      <c r="M33" s="345"/>
      <c r="N33" s="349"/>
      <c r="O33" s="37"/>
    </row>
    <row r="34" spans="1:15" ht="12.95" customHeight="1" x14ac:dyDescent="0.15">
      <c r="A34" s="9"/>
      <c r="B34" s="32"/>
      <c r="C34" s="30"/>
      <c r="D34" s="24"/>
      <c r="E34" s="24"/>
      <c r="F34" s="30"/>
      <c r="G34" s="31"/>
      <c r="H34" s="232"/>
      <c r="I34" s="233"/>
      <c r="J34" s="233"/>
      <c r="K34" s="234"/>
      <c r="L34" s="69"/>
      <c r="M34" s="32"/>
      <c r="N34" s="12"/>
      <c r="O34" s="33"/>
    </row>
    <row r="35" spans="1:15" ht="12.95" customHeight="1" x14ac:dyDescent="0.15">
      <c r="A35" s="9"/>
      <c r="B35" s="36"/>
      <c r="C35" s="34"/>
      <c r="D35" s="20"/>
      <c r="E35" s="20"/>
      <c r="F35" s="34"/>
      <c r="G35" s="35"/>
      <c r="H35" s="235"/>
      <c r="I35" s="236"/>
      <c r="J35" s="236"/>
      <c r="K35" s="237"/>
      <c r="L35" s="67"/>
      <c r="M35" s="36"/>
      <c r="N35" s="10"/>
      <c r="O35" s="37"/>
    </row>
    <row r="36" spans="1:15" ht="12.95" customHeight="1" x14ac:dyDescent="0.15">
      <c r="A36" s="13"/>
      <c r="B36" s="38"/>
      <c r="C36" s="40"/>
      <c r="D36" s="22"/>
      <c r="E36" s="22"/>
      <c r="F36" s="40"/>
      <c r="G36" s="41"/>
      <c r="H36" s="229"/>
      <c r="I36" s="230"/>
      <c r="J36" s="230"/>
      <c r="K36" s="231"/>
      <c r="L36" s="70"/>
      <c r="M36" s="345"/>
      <c r="N36" s="349"/>
      <c r="O36" s="39"/>
    </row>
    <row r="37" spans="1:15" ht="12.95" customHeight="1" x14ac:dyDescent="0.15">
      <c r="A37" s="11"/>
      <c r="B37" s="32"/>
      <c r="C37" s="30"/>
      <c r="D37" s="24"/>
      <c r="E37" s="24"/>
      <c r="F37" s="30"/>
      <c r="G37" s="31"/>
      <c r="H37" s="232"/>
      <c r="I37" s="233"/>
      <c r="J37" s="233"/>
      <c r="K37" s="234"/>
      <c r="L37" s="69"/>
      <c r="M37" s="32"/>
      <c r="N37" s="12"/>
      <c r="O37" s="33"/>
    </row>
    <row r="38" spans="1:15" ht="12.95" customHeight="1" x14ac:dyDescent="0.15">
      <c r="A38" s="9"/>
      <c r="B38" s="36"/>
      <c r="C38" s="34"/>
      <c r="D38" s="20"/>
      <c r="E38" s="20"/>
      <c r="F38" s="34"/>
      <c r="G38" s="35"/>
      <c r="H38" s="235"/>
      <c r="I38" s="236"/>
      <c r="J38" s="236"/>
      <c r="K38" s="237"/>
      <c r="L38" s="67"/>
      <c r="M38" s="36"/>
      <c r="N38" s="10"/>
      <c r="O38" s="37"/>
    </row>
    <row r="39" spans="1:15" ht="12.95" customHeight="1" x14ac:dyDescent="0.15">
      <c r="A39" s="13"/>
      <c r="B39" s="38"/>
      <c r="C39" s="40"/>
      <c r="D39" s="22"/>
      <c r="E39" s="22"/>
      <c r="F39" s="40"/>
      <c r="G39" s="41"/>
      <c r="H39" s="229"/>
      <c r="I39" s="230"/>
      <c r="J39" s="230"/>
      <c r="K39" s="231"/>
      <c r="L39" s="70"/>
      <c r="M39" s="345"/>
      <c r="N39" s="349"/>
      <c r="O39" s="39"/>
    </row>
    <row r="40" spans="1:15" ht="12.95" customHeight="1" x14ac:dyDescent="0.15">
      <c r="A40" s="9"/>
      <c r="B40" s="36"/>
      <c r="C40" s="34"/>
      <c r="D40" s="20"/>
      <c r="E40" s="20"/>
      <c r="F40" s="34"/>
      <c r="G40" s="35"/>
      <c r="H40" s="235"/>
      <c r="I40" s="236"/>
      <c r="J40" s="236"/>
      <c r="K40" s="237"/>
      <c r="L40" s="69"/>
      <c r="M40" s="36"/>
      <c r="N40" s="10"/>
      <c r="O40" s="37"/>
    </row>
    <row r="41" spans="1:15" ht="12.95" customHeight="1" x14ac:dyDescent="0.15">
      <c r="A41" s="9"/>
      <c r="B41" s="36"/>
      <c r="C41" s="34"/>
      <c r="D41" s="20"/>
      <c r="E41" s="20"/>
      <c r="F41" s="34"/>
      <c r="G41" s="35"/>
      <c r="H41" s="235"/>
      <c r="I41" s="236"/>
      <c r="J41" s="236"/>
      <c r="K41" s="237"/>
      <c r="L41" s="67"/>
      <c r="M41" s="36"/>
      <c r="N41" s="10"/>
      <c r="O41" s="37"/>
    </row>
    <row r="42" spans="1:15" ht="12.95" customHeight="1" x14ac:dyDescent="0.15">
      <c r="A42" s="13"/>
      <c r="B42" s="36"/>
      <c r="C42" s="34"/>
      <c r="D42" s="20"/>
      <c r="E42" s="20"/>
      <c r="F42" s="34"/>
      <c r="G42" s="35"/>
      <c r="H42" s="229"/>
      <c r="I42" s="230"/>
      <c r="J42" s="230"/>
      <c r="K42" s="231"/>
      <c r="L42" s="70"/>
      <c r="M42" s="345"/>
      <c r="N42" s="349"/>
      <c r="O42" s="37"/>
    </row>
    <row r="43" spans="1:15" ht="12.95" customHeight="1" x14ac:dyDescent="0.15">
      <c r="A43" s="11"/>
      <c r="B43" s="32"/>
      <c r="C43" s="30"/>
      <c r="D43" s="24"/>
      <c r="E43" s="24"/>
      <c r="F43" s="30"/>
      <c r="G43" s="31"/>
      <c r="H43" s="232"/>
      <c r="I43" s="233"/>
      <c r="J43" s="233"/>
      <c r="K43" s="234"/>
      <c r="L43" s="69"/>
      <c r="M43" s="32"/>
      <c r="N43" s="12"/>
      <c r="O43" s="33"/>
    </row>
    <row r="44" spans="1:15" ht="12.95" customHeight="1" x14ac:dyDescent="0.15">
      <c r="A44" s="9"/>
      <c r="B44" s="135"/>
      <c r="C44" s="34"/>
      <c r="D44" s="20"/>
      <c r="E44" s="20"/>
      <c r="F44" s="34"/>
      <c r="G44" s="35"/>
      <c r="H44" s="235"/>
      <c r="I44" s="236"/>
      <c r="J44" s="236"/>
      <c r="K44" s="237"/>
      <c r="L44" s="67"/>
      <c r="M44" s="36"/>
      <c r="N44" s="10"/>
      <c r="O44" s="37"/>
    </row>
    <row r="45" spans="1:15" ht="12.95" customHeight="1" x14ac:dyDescent="0.15">
      <c r="A45" s="13"/>
      <c r="B45" s="38"/>
      <c r="C45" s="40"/>
      <c r="D45" s="22"/>
      <c r="E45" s="22"/>
      <c r="F45" s="40"/>
      <c r="G45" s="41"/>
      <c r="H45" s="229"/>
      <c r="I45" s="230"/>
      <c r="J45" s="230"/>
      <c r="K45" s="231"/>
      <c r="L45" s="70"/>
      <c r="M45" s="38"/>
      <c r="N45" s="14"/>
      <c r="O45" s="39"/>
    </row>
    <row r="46" spans="1:15" ht="12.95" customHeight="1" x14ac:dyDescent="0.15">
      <c r="A46" s="11"/>
      <c r="B46" s="32"/>
      <c r="C46" s="30"/>
      <c r="D46" s="24"/>
      <c r="E46" s="24"/>
      <c r="F46" s="30"/>
      <c r="G46" s="31"/>
      <c r="H46" s="232"/>
      <c r="I46" s="233"/>
      <c r="J46" s="233"/>
      <c r="K46" s="234"/>
      <c r="L46" s="69"/>
      <c r="M46" s="32"/>
      <c r="N46" s="12"/>
      <c r="O46" s="33"/>
    </row>
    <row r="47" spans="1:15" ht="12.95" customHeight="1" x14ac:dyDescent="0.15">
      <c r="A47" s="81"/>
      <c r="B47" s="36"/>
      <c r="C47" s="34"/>
      <c r="D47" s="20"/>
      <c r="E47" s="20"/>
      <c r="F47" s="34"/>
      <c r="G47" s="35"/>
      <c r="H47" s="235"/>
      <c r="I47" s="236"/>
      <c r="J47" s="236"/>
      <c r="K47" s="237"/>
      <c r="L47" s="67"/>
      <c r="M47" s="36"/>
      <c r="N47" s="10"/>
      <c r="O47" s="37"/>
    </row>
    <row r="48" spans="1:15" ht="12.95" customHeight="1" x14ac:dyDescent="0.15">
      <c r="A48" s="13"/>
      <c r="B48" s="38"/>
      <c r="C48" s="40"/>
      <c r="D48" s="22"/>
      <c r="E48" s="22"/>
      <c r="F48" s="40"/>
      <c r="G48" s="41"/>
      <c r="H48" s="229"/>
      <c r="I48" s="230"/>
      <c r="J48" s="230"/>
      <c r="K48" s="231"/>
      <c r="L48" s="70"/>
      <c r="M48" s="38"/>
      <c r="N48" s="14"/>
      <c r="O48" s="39"/>
    </row>
    <row r="49" spans="1:15" ht="12.95" customHeight="1" x14ac:dyDescent="0.15">
      <c r="A49" s="11"/>
      <c r="B49" s="32"/>
      <c r="C49" s="30"/>
      <c r="D49" s="24"/>
      <c r="E49" s="24"/>
      <c r="F49" s="30"/>
      <c r="G49" s="31"/>
      <c r="H49" s="28"/>
      <c r="I49" s="24"/>
      <c r="J49" s="24"/>
      <c r="K49" s="25"/>
      <c r="L49" s="69"/>
      <c r="M49" s="32"/>
      <c r="N49" s="12"/>
      <c r="O49" s="33"/>
    </row>
    <row r="50" spans="1:15" ht="12.95" customHeight="1" x14ac:dyDescent="0.15">
      <c r="A50" s="9"/>
      <c r="B50" s="135"/>
      <c r="C50" s="34"/>
      <c r="D50" s="20"/>
      <c r="E50" s="20"/>
      <c r="F50" s="34"/>
      <c r="G50" s="35"/>
      <c r="H50" s="235"/>
      <c r="I50" s="236"/>
      <c r="J50" s="236"/>
      <c r="K50" s="237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22"/>
      <c r="E51" s="22"/>
      <c r="F51" s="40"/>
      <c r="G51" s="41"/>
      <c r="H51" s="27"/>
      <c r="I51" s="22"/>
      <c r="J51" s="22"/>
      <c r="K51" s="23"/>
      <c r="L51" s="70"/>
      <c r="M51" s="38"/>
      <c r="N51" s="14"/>
      <c r="O51" s="39"/>
    </row>
    <row r="52" spans="1:15" ht="12.95" customHeight="1" x14ac:dyDescent="0.15">
      <c r="A52" s="11"/>
      <c r="B52" s="32"/>
      <c r="C52" s="30"/>
      <c r="D52" s="24"/>
      <c r="E52" s="24"/>
      <c r="F52" s="30"/>
      <c r="G52" s="31"/>
      <c r="H52" s="232"/>
      <c r="I52" s="233"/>
      <c r="J52" s="233"/>
      <c r="K52" s="234"/>
      <c r="L52" s="69"/>
      <c r="M52" s="36"/>
      <c r="N52" s="10"/>
      <c r="O52" s="37"/>
    </row>
    <row r="53" spans="1:15" ht="12.95" customHeight="1" x14ac:dyDescent="0.15">
      <c r="A53" s="9"/>
      <c r="B53" s="135"/>
      <c r="C53" s="34"/>
      <c r="D53" s="20"/>
      <c r="E53" s="20"/>
      <c r="F53" s="34"/>
      <c r="G53" s="35"/>
      <c r="H53" s="235"/>
      <c r="I53" s="236"/>
      <c r="J53" s="236"/>
      <c r="K53" s="237"/>
      <c r="L53" s="67"/>
      <c r="M53" s="36"/>
      <c r="N53" s="10"/>
      <c r="O53" s="37"/>
    </row>
    <row r="54" spans="1:15" ht="12.95" customHeight="1" x14ac:dyDescent="0.15">
      <c r="A54" s="13"/>
      <c r="B54" s="38"/>
      <c r="C54" s="40"/>
      <c r="D54" s="22"/>
      <c r="E54" s="22"/>
      <c r="F54" s="40"/>
      <c r="G54" s="41"/>
      <c r="H54" s="229"/>
      <c r="I54" s="230"/>
      <c r="J54" s="230"/>
      <c r="K54" s="231"/>
      <c r="L54" s="70"/>
      <c r="M54" s="36"/>
      <c r="N54" s="10"/>
      <c r="O54" s="37"/>
    </row>
    <row r="55" spans="1:15" ht="12.95" customHeight="1" x14ac:dyDescent="0.15">
      <c r="A55" s="11"/>
      <c r="B55" s="32"/>
      <c r="C55" s="30"/>
      <c r="D55" s="24"/>
      <c r="E55" s="24"/>
      <c r="F55" s="30"/>
      <c r="G55" s="31"/>
      <c r="H55" s="232"/>
      <c r="I55" s="233"/>
      <c r="J55" s="233"/>
      <c r="K55" s="234"/>
      <c r="L55" s="69"/>
      <c r="M55" s="32"/>
      <c r="N55" s="12"/>
      <c r="O55" s="33"/>
    </row>
    <row r="56" spans="1:15" ht="12.95" customHeight="1" x14ac:dyDescent="0.15">
      <c r="A56" s="9"/>
      <c r="B56" s="135"/>
      <c r="C56" s="34"/>
      <c r="D56" s="20"/>
      <c r="E56" s="20"/>
      <c r="F56" s="34"/>
      <c r="G56" s="35"/>
      <c r="H56" s="235"/>
      <c r="I56" s="236"/>
      <c r="J56" s="236"/>
      <c r="K56" s="237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22"/>
      <c r="E57" s="22"/>
      <c r="F57" s="40"/>
      <c r="G57" s="41"/>
      <c r="H57" s="229"/>
      <c r="I57" s="230"/>
      <c r="J57" s="230"/>
      <c r="K57" s="231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43"/>
      <c r="E58" s="24"/>
      <c r="F58" s="30"/>
      <c r="G58" s="31"/>
      <c r="H58" s="232"/>
      <c r="I58" s="233"/>
      <c r="J58" s="233"/>
      <c r="K58" s="234"/>
      <c r="L58" s="69"/>
      <c r="M58" s="32"/>
      <c r="N58" s="12"/>
      <c r="O58" s="33"/>
    </row>
    <row r="59" spans="1:15" ht="12.95" customHeight="1" x14ac:dyDescent="0.15">
      <c r="A59" s="9"/>
      <c r="B59" s="135"/>
      <c r="C59" s="34"/>
      <c r="D59" s="20"/>
      <c r="E59" s="20"/>
      <c r="F59" s="34"/>
      <c r="G59" s="35"/>
      <c r="H59" s="235"/>
      <c r="I59" s="236"/>
      <c r="J59" s="236"/>
      <c r="K59" s="237"/>
      <c r="L59" s="67"/>
      <c r="M59" s="36"/>
      <c r="N59" s="10"/>
      <c r="O59" s="37"/>
    </row>
    <row r="60" spans="1:15" ht="12.95" customHeight="1" x14ac:dyDescent="0.15">
      <c r="A60" s="13"/>
      <c r="B60" s="38"/>
      <c r="C60" s="40"/>
      <c r="D60" s="44"/>
      <c r="E60" s="22"/>
      <c r="F60" s="40"/>
      <c r="G60" s="41"/>
      <c r="H60" s="229"/>
      <c r="I60" s="230"/>
      <c r="J60" s="230"/>
      <c r="K60" s="231"/>
      <c r="L60" s="70"/>
      <c r="M60" s="38"/>
      <c r="N60" s="14"/>
      <c r="O60" s="39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232"/>
      <c r="I61" s="233"/>
      <c r="J61" s="233"/>
      <c r="K61" s="234"/>
      <c r="L61" s="69"/>
      <c r="M61" s="32"/>
      <c r="N61" s="12"/>
      <c r="O61" s="33"/>
    </row>
    <row r="62" spans="1:15" ht="12.95" customHeight="1" x14ac:dyDescent="0.15">
      <c r="A62" s="81" t="s">
        <v>13</v>
      </c>
      <c r="B62" s="135"/>
      <c r="C62" s="34"/>
      <c r="D62" s="20"/>
      <c r="E62" s="20"/>
      <c r="F62" s="34"/>
      <c r="G62" s="35"/>
      <c r="H62" s="235"/>
      <c r="I62" s="236"/>
      <c r="J62" s="236"/>
      <c r="K62" s="237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238"/>
      <c r="I63" s="239"/>
      <c r="J63" s="239"/>
      <c r="K63" s="240"/>
      <c r="L63" s="159"/>
      <c r="M63" s="51"/>
      <c r="N63" s="16"/>
      <c r="O63" s="84"/>
    </row>
    <row r="64" spans="1:15" ht="18" customHeight="1" x14ac:dyDescent="0.15">
      <c r="D64" s="241"/>
      <c r="E64" s="241"/>
      <c r="F64" s="241"/>
      <c r="G64" s="241"/>
      <c r="H64" s="241"/>
      <c r="I64" s="241"/>
      <c r="J64" s="241"/>
      <c r="K64" s="241"/>
    </row>
  </sheetData>
  <mergeCells count="67">
    <mergeCell ref="B3:C3"/>
    <mergeCell ref="D3:F3"/>
    <mergeCell ref="H3:K3"/>
    <mergeCell ref="M3:O3"/>
    <mergeCell ref="H4:K4"/>
    <mergeCell ref="H5:K5"/>
    <mergeCell ref="H6:K6"/>
    <mergeCell ref="H8:K8"/>
    <mergeCell ref="M9:N9"/>
    <mergeCell ref="H11:K11"/>
    <mergeCell ref="M12:N12"/>
    <mergeCell ref="H25:K25"/>
    <mergeCell ref="H26:K26"/>
    <mergeCell ref="H27:K27"/>
    <mergeCell ref="M24:N24"/>
    <mergeCell ref="H13:K13"/>
    <mergeCell ref="H14:K14"/>
    <mergeCell ref="H15:K15"/>
    <mergeCell ref="H17:K17"/>
    <mergeCell ref="M18:O18"/>
    <mergeCell ref="H19:K19"/>
    <mergeCell ref="H20:K20"/>
    <mergeCell ref="H21:K21"/>
    <mergeCell ref="H22:K22"/>
    <mergeCell ref="H23:K23"/>
    <mergeCell ref="H24:K24"/>
    <mergeCell ref="M27:N27"/>
    <mergeCell ref="H28:K28"/>
    <mergeCell ref="H38:K38"/>
    <mergeCell ref="H30:K30"/>
    <mergeCell ref="M30:N30"/>
    <mergeCell ref="H31:K31"/>
    <mergeCell ref="H32:K32"/>
    <mergeCell ref="H33:K33"/>
    <mergeCell ref="M33:N33"/>
    <mergeCell ref="H34:K34"/>
    <mergeCell ref="H35:K35"/>
    <mergeCell ref="H36:K36"/>
    <mergeCell ref="M36:N36"/>
    <mergeCell ref="H37:K37"/>
    <mergeCell ref="H29:K29"/>
    <mergeCell ref="H39:K39"/>
    <mergeCell ref="M39:N39"/>
    <mergeCell ref="H40:K40"/>
    <mergeCell ref="H41:K41"/>
    <mergeCell ref="H42:K42"/>
    <mergeCell ref="M42:N42"/>
    <mergeCell ref="H56:K56"/>
    <mergeCell ref="H43:K43"/>
    <mergeCell ref="H44:K44"/>
    <mergeCell ref="H45:K45"/>
    <mergeCell ref="H46:K46"/>
    <mergeCell ref="H47:K47"/>
    <mergeCell ref="H48:K48"/>
    <mergeCell ref="H50:K50"/>
    <mergeCell ref="H52:K52"/>
    <mergeCell ref="H53:K53"/>
    <mergeCell ref="H54:K54"/>
    <mergeCell ref="H55:K55"/>
    <mergeCell ref="H63:K63"/>
    <mergeCell ref="D64:K64"/>
    <mergeCell ref="H57:K57"/>
    <mergeCell ref="H58:K58"/>
    <mergeCell ref="H59:K59"/>
    <mergeCell ref="H60:K60"/>
    <mergeCell ref="H61:K61"/>
    <mergeCell ref="H62:K62"/>
  </mergeCells>
  <phoneticPr fontId="1"/>
  <conditionalFormatting sqref="H62">
    <cfRule type="cellIs" dxfId="55" priority="22" stopIfTrue="1" operator="equal">
      <formula>$L62</formula>
    </cfRule>
  </conditionalFormatting>
  <conditionalFormatting sqref="H4:K12">
    <cfRule type="cellIs" dxfId="54" priority="2" stopIfTrue="1" operator="equal">
      <formula>$L4</formula>
    </cfRule>
  </conditionalFormatting>
  <conditionalFormatting sqref="H14:K14">
    <cfRule type="cellIs" dxfId="53" priority="1" stopIfTrue="1" operator="equal">
      <formula>$L14</formula>
    </cfRule>
  </conditionalFormatting>
  <conditionalFormatting sqref="H19:K46">
    <cfRule type="cellIs" dxfId="52" priority="24" stopIfTrue="1" operator="equal">
      <formula>$L19</formula>
    </cfRule>
  </conditionalFormatting>
  <conditionalFormatting sqref="H48:K48">
    <cfRule type="cellIs" dxfId="51" priority="25" stopIfTrue="1" operator="equal">
      <formula>$L48</formula>
    </cfRule>
  </conditionalFormatting>
  <conditionalFormatting sqref="H58:K60">
    <cfRule type="cellIs" dxfId="50" priority="35" stopIfTrue="1" operator="equal">
      <formula>$L58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92"/>
  <sheetViews>
    <sheetView showGridLines="0" showZeros="0" view="pageBreakPreview" zoomScaleNormal="100" zoomScaleSheetLayoutView="100" workbookViewId="0">
      <selection activeCell="E25" sqref="E25:E26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5" ht="20.100000000000001" customHeight="1" thickBot="1" x14ac:dyDescent="0.2">
      <c r="A1" s="6" t="s">
        <v>10</v>
      </c>
    </row>
    <row r="2" spans="1:15" ht="20.100000000000001" customHeight="1" thickBot="1" x14ac:dyDescent="0.2">
      <c r="A2" s="19" t="str">
        <f>科目別内訳!A38</f>
        <v>12　外装・内装・断熱工事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5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5" ht="12.95" customHeight="1" x14ac:dyDescent="0.15">
      <c r="A4" s="11"/>
      <c r="B4" s="32"/>
      <c r="C4" s="30"/>
      <c r="D4" s="24"/>
      <c r="E4" s="24"/>
      <c r="F4" s="30"/>
      <c r="G4" s="31"/>
      <c r="H4" s="28"/>
      <c r="I4" s="24"/>
      <c r="J4" s="24"/>
      <c r="K4" s="25"/>
      <c r="L4" s="69"/>
      <c r="M4" s="32"/>
      <c r="N4" s="12"/>
      <c r="O4" s="33"/>
    </row>
    <row r="5" spans="1:15" ht="12.95" customHeight="1" x14ac:dyDescent="0.15">
      <c r="A5" s="9" t="s">
        <v>97</v>
      </c>
      <c r="B5" s="36"/>
      <c r="C5" s="34"/>
      <c r="D5" s="20"/>
      <c r="E5" s="20"/>
      <c r="F5" s="34"/>
      <c r="G5" s="35"/>
      <c r="H5" s="29"/>
      <c r="I5" s="20"/>
      <c r="J5" s="20"/>
      <c r="K5" s="21"/>
      <c r="L5" s="67"/>
      <c r="M5" s="36"/>
      <c r="N5" s="10"/>
      <c r="O5" s="37"/>
    </row>
    <row r="6" spans="1:15" ht="12.95" customHeight="1" x14ac:dyDescent="0.15">
      <c r="A6" s="13"/>
      <c r="B6" s="38"/>
      <c r="C6" s="40"/>
      <c r="D6" s="22"/>
      <c r="E6" s="22"/>
      <c r="F6" s="40"/>
      <c r="G6" s="41"/>
      <c r="H6" s="27"/>
      <c r="I6" s="22"/>
      <c r="J6" s="22"/>
      <c r="K6" s="23"/>
      <c r="L6" s="70"/>
      <c r="M6" s="38"/>
      <c r="N6" s="14"/>
      <c r="O6" s="39"/>
    </row>
    <row r="7" spans="1:15" ht="12.95" customHeight="1" x14ac:dyDescent="0.15">
      <c r="A7" s="11"/>
      <c r="B7" s="32" t="s">
        <v>407</v>
      </c>
      <c r="C7" s="30"/>
      <c r="D7" s="24"/>
      <c r="E7" s="24"/>
      <c r="F7" s="30"/>
      <c r="G7" s="31"/>
      <c r="H7" s="232"/>
      <c r="I7" s="232"/>
      <c r="J7" s="232"/>
      <c r="K7" s="232"/>
      <c r="L7" s="69"/>
      <c r="M7" s="32"/>
      <c r="N7" s="12"/>
      <c r="O7" s="33"/>
    </row>
    <row r="8" spans="1:15" ht="12.95" customHeight="1" x14ac:dyDescent="0.15">
      <c r="A8" s="138" t="s">
        <v>160</v>
      </c>
      <c r="B8" s="36" t="s">
        <v>161</v>
      </c>
      <c r="C8" s="34"/>
      <c r="D8" s="42">
        <v>35.799999999999997</v>
      </c>
      <c r="E8" s="20"/>
      <c r="F8" s="34"/>
      <c r="G8" s="35" t="s">
        <v>41</v>
      </c>
      <c r="H8" s="235"/>
      <c r="I8" s="236"/>
      <c r="J8" s="236"/>
      <c r="K8" s="237"/>
      <c r="L8" s="67"/>
      <c r="M8" s="235"/>
      <c r="N8" s="236"/>
      <c r="O8" s="37"/>
    </row>
    <row r="9" spans="1:15" ht="12.95" customHeight="1" x14ac:dyDescent="0.15">
      <c r="A9" s="13"/>
      <c r="B9" s="38" t="s">
        <v>406</v>
      </c>
      <c r="C9" s="40"/>
      <c r="D9" s="22"/>
      <c r="E9" s="22"/>
      <c r="F9" s="40"/>
      <c r="G9" s="41"/>
      <c r="H9" s="229"/>
      <c r="I9" s="229"/>
      <c r="J9" s="229"/>
      <c r="K9" s="229"/>
      <c r="L9" s="70"/>
      <c r="M9" s="345"/>
      <c r="N9" s="349"/>
      <c r="O9" s="39"/>
    </row>
    <row r="10" spans="1:15" ht="12.95" customHeight="1" x14ac:dyDescent="0.15">
      <c r="A10" s="11"/>
      <c r="B10" s="32"/>
      <c r="C10" s="30"/>
      <c r="D10" s="24"/>
      <c r="E10" s="24"/>
      <c r="F10" s="30"/>
      <c r="G10" s="31"/>
      <c r="H10" s="232"/>
      <c r="I10" s="232"/>
      <c r="J10" s="232"/>
      <c r="K10" s="232"/>
      <c r="L10" s="69"/>
      <c r="M10" s="32"/>
      <c r="N10" s="12"/>
      <c r="O10" s="33"/>
    </row>
    <row r="11" spans="1:15" ht="12.95" customHeight="1" x14ac:dyDescent="0.15">
      <c r="A11" s="138" t="s">
        <v>160</v>
      </c>
      <c r="B11" s="36" t="s">
        <v>161</v>
      </c>
      <c r="C11" s="34"/>
      <c r="D11" s="42">
        <v>82.2</v>
      </c>
      <c r="E11" s="20"/>
      <c r="F11" s="34"/>
      <c r="G11" s="35" t="s">
        <v>41</v>
      </c>
      <c r="H11" s="235"/>
      <c r="I11" s="236"/>
      <c r="J11" s="236"/>
      <c r="K11" s="237"/>
      <c r="L11" s="67"/>
      <c r="M11" s="235"/>
      <c r="N11" s="236"/>
      <c r="O11" s="37"/>
    </row>
    <row r="12" spans="1:15" ht="12.95" customHeight="1" x14ac:dyDescent="0.15">
      <c r="A12" s="13"/>
      <c r="B12" s="38" t="s">
        <v>406</v>
      </c>
      <c r="C12" s="40"/>
      <c r="D12" s="22"/>
      <c r="E12" s="22"/>
      <c r="F12" s="40"/>
      <c r="G12" s="41"/>
      <c r="H12" s="229"/>
      <c r="I12" s="229"/>
      <c r="J12" s="229"/>
      <c r="K12" s="229"/>
      <c r="L12" s="70"/>
      <c r="M12" s="345"/>
      <c r="N12" s="349"/>
      <c r="O12" s="39"/>
    </row>
    <row r="13" spans="1:15" ht="12.95" customHeight="1" x14ac:dyDescent="0.15">
      <c r="A13" s="11"/>
      <c r="B13" s="32" t="s">
        <v>408</v>
      </c>
      <c r="C13" s="30"/>
      <c r="D13" s="24"/>
      <c r="E13" s="24"/>
      <c r="F13" s="30"/>
      <c r="G13" s="31"/>
      <c r="H13" s="232"/>
      <c r="I13" s="233"/>
      <c r="J13" s="233"/>
      <c r="K13" s="234"/>
      <c r="L13" s="69"/>
      <c r="M13" s="32"/>
      <c r="N13" s="12"/>
      <c r="O13" s="33"/>
    </row>
    <row r="14" spans="1:15" ht="12.95" customHeight="1" x14ac:dyDescent="0.15">
      <c r="A14" s="9" t="s">
        <v>162</v>
      </c>
      <c r="B14" s="36" t="s">
        <v>409</v>
      </c>
      <c r="C14" s="34"/>
      <c r="D14" s="42">
        <v>58.9</v>
      </c>
      <c r="E14" s="20"/>
      <c r="F14" s="34"/>
      <c r="G14" s="35" t="s">
        <v>41</v>
      </c>
      <c r="H14" s="235"/>
      <c r="I14" s="236"/>
      <c r="J14" s="236"/>
      <c r="K14" s="237"/>
      <c r="L14" s="67"/>
      <c r="M14" s="235"/>
      <c r="N14" s="236"/>
      <c r="O14" s="37"/>
    </row>
    <row r="15" spans="1:15" ht="12.95" customHeight="1" x14ac:dyDescent="0.15">
      <c r="A15" s="13"/>
      <c r="B15" s="38" t="s">
        <v>582</v>
      </c>
      <c r="C15" s="40"/>
      <c r="D15" s="22"/>
      <c r="E15" s="22"/>
      <c r="F15" s="40"/>
      <c r="G15" s="41"/>
      <c r="H15" s="229"/>
      <c r="I15" s="230"/>
      <c r="J15" s="230"/>
      <c r="K15" s="231"/>
      <c r="L15" s="70"/>
      <c r="M15" s="36"/>
      <c r="N15" s="10"/>
      <c r="O15" s="37"/>
    </row>
    <row r="16" spans="1:15" ht="12.95" customHeight="1" x14ac:dyDescent="0.15">
      <c r="A16" s="11"/>
      <c r="B16" s="32" t="s">
        <v>408</v>
      </c>
      <c r="C16" s="30"/>
      <c r="D16" s="24"/>
      <c r="E16" s="24"/>
      <c r="F16" s="30"/>
      <c r="G16" s="31"/>
      <c r="H16" s="232"/>
      <c r="I16" s="233"/>
      <c r="J16" s="233"/>
      <c r="K16" s="234"/>
      <c r="L16" s="69"/>
      <c r="M16" s="32"/>
      <c r="N16" s="12"/>
      <c r="O16" s="33"/>
    </row>
    <row r="17" spans="1:16" ht="12.95" customHeight="1" x14ac:dyDescent="0.15">
      <c r="A17" s="9" t="s">
        <v>162</v>
      </c>
      <c r="B17" s="36" t="s">
        <v>409</v>
      </c>
      <c r="C17" s="34"/>
      <c r="D17" s="20">
        <v>108</v>
      </c>
      <c r="E17" s="20"/>
      <c r="F17" s="34"/>
      <c r="G17" s="35" t="s">
        <v>41</v>
      </c>
      <c r="H17" s="235"/>
      <c r="I17" s="236"/>
      <c r="J17" s="236"/>
      <c r="K17" s="237"/>
      <c r="L17" s="67"/>
      <c r="M17" s="235"/>
      <c r="N17" s="236"/>
      <c r="O17" s="37"/>
    </row>
    <row r="18" spans="1:16" ht="12.95" customHeight="1" x14ac:dyDescent="0.15">
      <c r="A18" s="13"/>
      <c r="B18" s="38" t="s">
        <v>583</v>
      </c>
      <c r="C18" s="40"/>
      <c r="D18" s="22"/>
      <c r="E18" s="22"/>
      <c r="F18" s="40"/>
      <c r="G18" s="41"/>
      <c r="H18" s="229"/>
      <c r="I18" s="230"/>
      <c r="J18" s="230"/>
      <c r="K18" s="231"/>
      <c r="L18" s="70"/>
      <c r="M18" s="36"/>
      <c r="N18" s="10"/>
      <c r="O18" s="37"/>
    </row>
    <row r="19" spans="1:16" ht="12.95" customHeight="1" x14ac:dyDescent="0.15">
      <c r="A19" s="11"/>
      <c r="B19" s="32" t="s">
        <v>408</v>
      </c>
      <c r="C19" s="30"/>
      <c r="D19" s="24"/>
      <c r="E19" s="24"/>
      <c r="F19" s="30"/>
      <c r="G19" s="31"/>
      <c r="H19" s="232"/>
      <c r="I19" s="233"/>
      <c r="J19" s="233"/>
      <c r="K19" s="234"/>
      <c r="L19" s="69"/>
      <c r="M19" s="32"/>
      <c r="N19" s="12"/>
      <c r="O19" s="33"/>
    </row>
    <row r="20" spans="1:16" ht="12.95" customHeight="1" x14ac:dyDescent="0.15">
      <c r="A20" s="9" t="s">
        <v>162</v>
      </c>
      <c r="B20" s="36" t="s">
        <v>410</v>
      </c>
      <c r="C20" s="34"/>
      <c r="D20" s="20">
        <v>156</v>
      </c>
      <c r="E20" s="20"/>
      <c r="F20" s="34"/>
      <c r="G20" s="35" t="s">
        <v>41</v>
      </c>
      <c r="H20" s="235"/>
      <c r="I20" s="236"/>
      <c r="J20" s="236"/>
      <c r="K20" s="237"/>
      <c r="L20" s="67"/>
      <c r="M20" s="235"/>
      <c r="N20" s="236"/>
      <c r="O20" s="37"/>
    </row>
    <row r="21" spans="1:16" ht="12.95" customHeight="1" x14ac:dyDescent="0.15">
      <c r="A21" s="13"/>
      <c r="B21" s="38" t="s">
        <v>583</v>
      </c>
      <c r="C21" s="40"/>
      <c r="D21" s="22"/>
      <c r="E21" s="22"/>
      <c r="F21" s="40"/>
      <c r="G21" s="41"/>
      <c r="H21" s="229"/>
      <c r="I21" s="230"/>
      <c r="J21" s="230"/>
      <c r="K21" s="231"/>
      <c r="L21" s="70"/>
      <c r="M21" s="36"/>
      <c r="N21" s="10"/>
      <c r="O21" s="37"/>
    </row>
    <row r="22" spans="1:16" ht="12.95" customHeight="1" x14ac:dyDescent="0.15">
      <c r="A22" s="11"/>
      <c r="B22" s="32" t="s">
        <v>411</v>
      </c>
      <c r="C22" s="30"/>
      <c r="D22" s="24"/>
      <c r="E22" s="24"/>
      <c r="F22" s="30"/>
      <c r="G22" s="31"/>
      <c r="H22" s="232"/>
      <c r="I22" s="233"/>
      <c r="J22" s="233"/>
      <c r="K22" s="234"/>
      <c r="L22" s="69"/>
      <c r="M22" s="32"/>
      <c r="N22" s="12"/>
      <c r="O22" s="33"/>
    </row>
    <row r="23" spans="1:16" ht="12.95" customHeight="1" x14ac:dyDescent="0.15">
      <c r="A23" s="9" t="s">
        <v>98</v>
      </c>
      <c r="B23" s="36" t="s">
        <v>410</v>
      </c>
      <c r="C23" s="34"/>
      <c r="D23" s="42">
        <v>62.1</v>
      </c>
      <c r="E23" s="20"/>
      <c r="F23" s="34"/>
      <c r="G23" s="35" t="s">
        <v>41</v>
      </c>
      <c r="H23" s="235"/>
      <c r="I23" s="236"/>
      <c r="J23" s="236"/>
      <c r="K23" s="237"/>
      <c r="L23" s="67"/>
      <c r="M23" s="235"/>
      <c r="N23" s="236"/>
      <c r="O23" s="37"/>
      <c r="P23" s="123"/>
    </row>
    <row r="24" spans="1:16" ht="12.95" customHeight="1" x14ac:dyDescent="0.15">
      <c r="A24" s="13"/>
      <c r="B24" s="38" t="s">
        <v>583</v>
      </c>
      <c r="C24" s="40"/>
      <c r="D24" s="22"/>
      <c r="E24" s="22"/>
      <c r="F24" s="40"/>
      <c r="G24" s="41"/>
      <c r="H24" s="229"/>
      <c r="I24" s="230"/>
      <c r="J24" s="230"/>
      <c r="K24" s="231"/>
      <c r="L24" s="70"/>
      <c r="M24" s="36"/>
      <c r="N24" s="10"/>
      <c r="O24" s="37"/>
    </row>
    <row r="25" spans="1:16" ht="12.95" customHeight="1" x14ac:dyDescent="0.15">
      <c r="A25" s="11"/>
      <c r="B25" s="32"/>
      <c r="C25" s="30"/>
      <c r="D25" s="24"/>
      <c r="E25" s="24"/>
      <c r="F25" s="30"/>
      <c r="G25" s="31"/>
      <c r="H25" s="232"/>
      <c r="I25" s="232"/>
      <c r="J25" s="232"/>
      <c r="K25" s="232"/>
      <c r="L25" s="69"/>
      <c r="M25" s="32"/>
      <c r="N25" s="12"/>
      <c r="O25" s="33"/>
    </row>
    <row r="26" spans="1:16" ht="12.95" customHeight="1" x14ac:dyDescent="0.15">
      <c r="A26" s="9" t="s">
        <v>163</v>
      </c>
      <c r="B26" s="135"/>
      <c r="C26" s="34"/>
      <c r="D26" s="42">
        <v>60.4</v>
      </c>
      <c r="E26" s="20"/>
      <c r="F26" s="34"/>
      <c r="G26" s="35" t="s">
        <v>71</v>
      </c>
      <c r="H26" s="235"/>
      <c r="I26" s="236"/>
      <c r="J26" s="236"/>
      <c r="K26" s="237"/>
      <c r="L26" s="67"/>
      <c r="M26" s="235"/>
      <c r="N26" s="236"/>
      <c r="O26" s="37"/>
    </row>
    <row r="27" spans="1:16" ht="12.95" customHeight="1" x14ac:dyDescent="0.15">
      <c r="A27" s="13"/>
      <c r="B27" s="38"/>
      <c r="C27" s="40"/>
      <c r="D27" s="22"/>
      <c r="E27" s="22"/>
      <c r="F27" s="40"/>
      <c r="G27" s="41"/>
      <c r="H27" s="229"/>
      <c r="I27" s="229"/>
      <c r="J27" s="229"/>
      <c r="K27" s="229"/>
      <c r="L27" s="70"/>
      <c r="M27" s="358"/>
      <c r="N27" s="359"/>
      <c r="O27" s="360"/>
    </row>
    <row r="28" spans="1:16" ht="12.95" customHeight="1" x14ac:dyDescent="0.15">
      <c r="A28" s="9"/>
      <c r="B28" s="36"/>
      <c r="C28" s="34"/>
      <c r="D28" s="20"/>
      <c r="E28" s="20"/>
      <c r="F28" s="34"/>
      <c r="G28" s="35"/>
      <c r="H28" s="235"/>
      <c r="I28" s="236"/>
      <c r="J28" s="236"/>
      <c r="K28" s="237"/>
      <c r="L28" s="69"/>
      <c r="M28" s="32"/>
      <c r="N28" s="12"/>
      <c r="O28" s="33"/>
    </row>
    <row r="29" spans="1:16" ht="12.95" customHeight="1" x14ac:dyDescent="0.15">
      <c r="A29" s="9" t="s">
        <v>99</v>
      </c>
      <c r="B29" s="135"/>
      <c r="C29" s="34"/>
      <c r="D29" s="20">
        <v>385</v>
      </c>
      <c r="E29" s="20"/>
      <c r="F29" s="34"/>
      <c r="G29" s="35" t="s">
        <v>41</v>
      </c>
      <c r="H29" s="235"/>
      <c r="I29" s="236"/>
      <c r="J29" s="236"/>
      <c r="K29" s="237"/>
      <c r="L29" s="67"/>
      <c r="M29" s="36"/>
      <c r="N29" s="10"/>
      <c r="O29" s="37"/>
    </row>
    <row r="30" spans="1:16" ht="12.95" customHeight="1" x14ac:dyDescent="0.15">
      <c r="A30" s="9"/>
      <c r="B30" s="36"/>
      <c r="C30" s="34"/>
      <c r="D30" s="20"/>
      <c r="E30" s="20"/>
      <c r="F30" s="34"/>
      <c r="G30" s="41"/>
      <c r="H30" s="229"/>
      <c r="I30" s="230"/>
      <c r="J30" s="230"/>
      <c r="K30" s="231"/>
      <c r="L30" s="70"/>
      <c r="M30" s="38"/>
      <c r="N30" s="14"/>
      <c r="O30" s="39"/>
    </row>
    <row r="31" spans="1:16" ht="12.95" customHeight="1" x14ac:dyDescent="0.15">
      <c r="A31" s="11"/>
      <c r="B31" s="32"/>
      <c r="C31" s="30"/>
      <c r="D31" s="24"/>
      <c r="E31" s="24"/>
      <c r="F31" s="30"/>
      <c r="G31" s="31"/>
      <c r="H31" s="232"/>
      <c r="I31" s="233"/>
      <c r="J31" s="233"/>
      <c r="K31" s="234"/>
      <c r="L31" s="69"/>
      <c r="M31" s="32"/>
      <c r="N31" s="12"/>
      <c r="O31" s="33"/>
    </row>
    <row r="32" spans="1:16" ht="12.95" customHeight="1" x14ac:dyDescent="0.15">
      <c r="A32" s="9" t="s">
        <v>412</v>
      </c>
      <c r="B32" s="36" t="s">
        <v>164</v>
      </c>
      <c r="C32" s="34"/>
      <c r="D32" s="42">
        <v>82.4</v>
      </c>
      <c r="E32" s="20"/>
      <c r="F32" s="34"/>
      <c r="G32" s="35" t="s">
        <v>71</v>
      </c>
      <c r="H32" s="235"/>
      <c r="I32" s="236"/>
      <c r="J32" s="236"/>
      <c r="K32" s="237"/>
      <c r="L32" s="67"/>
      <c r="M32" s="235"/>
      <c r="N32" s="236"/>
      <c r="O32" s="37"/>
    </row>
    <row r="33" spans="1:16" ht="12.95" customHeight="1" x14ac:dyDescent="0.15">
      <c r="A33" s="9"/>
      <c r="B33" s="36"/>
      <c r="C33" s="34"/>
      <c r="D33" s="20"/>
      <c r="E33" s="20"/>
      <c r="F33" s="34"/>
      <c r="G33" s="35"/>
      <c r="H33" s="229"/>
      <c r="I33" s="230"/>
      <c r="J33" s="230"/>
      <c r="K33" s="231"/>
      <c r="L33" s="70"/>
      <c r="M33" s="345"/>
      <c r="N33" s="349"/>
      <c r="O33" s="37"/>
    </row>
    <row r="34" spans="1:16" ht="12.95" customHeight="1" x14ac:dyDescent="0.15">
      <c r="A34" s="11"/>
      <c r="B34" s="32"/>
      <c r="C34" s="30"/>
      <c r="D34" s="24"/>
      <c r="E34" s="24"/>
      <c r="F34" s="30"/>
      <c r="G34" s="31"/>
      <c r="H34" s="232"/>
      <c r="I34" s="233"/>
      <c r="J34" s="233"/>
      <c r="K34" s="234"/>
      <c r="L34" s="69"/>
      <c r="M34" s="32"/>
      <c r="N34" s="12"/>
      <c r="O34" s="33"/>
    </row>
    <row r="35" spans="1:16" ht="12.95" customHeight="1" x14ac:dyDescent="0.15">
      <c r="A35" s="9" t="s">
        <v>413</v>
      </c>
      <c r="B35" s="36"/>
      <c r="C35" s="34"/>
      <c r="D35" s="42">
        <v>76.599999999999994</v>
      </c>
      <c r="E35" s="20"/>
      <c r="F35" s="34"/>
      <c r="G35" s="35" t="s">
        <v>71</v>
      </c>
      <c r="H35" s="235"/>
      <c r="I35" s="236"/>
      <c r="J35" s="236"/>
      <c r="K35" s="237"/>
      <c r="L35" s="67"/>
      <c r="M35" s="235"/>
      <c r="N35" s="236"/>
      <c r="O35" s="37"/>
      <c r="P35" s="123"/>
    </row>
    <row r="36" spans="1:16" ht="12.95" customHeight="1" x14ac:dyDescent="0.15">
      <c r="A36" s="9"/>
      <c r="B36" s="36"/>
      <c r="C36" s="34"/>
      <c r="D36" s="20"/>
      <c r="E36" s="20"/>
      <c r="F36" s="34"/>
      <c r="G36" s="35"/>
      <c r="H36" s="235"/>
      <c r="I36" s="236"/>
      <c r="J36" s="236"/>
      <c r="K36" s="237"/>
      <c r="L36" s="67"/>
      <c r="M36" s="347"/>
      <c r="N36" s="364"/>
      <c r="O36" s="37"/>
    </row>
    <row r="37" spans="1:16" ht="12.95" customHeight="1" x14ac:dyDescent="0.15">
      <c r="A37" s="11"/>
      <c r="B37" s="32"/>
      <c r="C37" s="30"/>
      <c r="D37" s="24"/>
      <c r="E37" s="24"/>
      <c r="F37" s="30"/>
      <c r="G37" s="31"/>
      <c r="H37" s="232"/>
      <c r="I37" s="233"/>
      <c r="J37" s="233"/>
      <c r="K37" s="234"/>
      <c r="L37" s="69"/>
      <c r="M37" s="32"/>
      <c r="N37" s="12"/>
      <c r="O37" s="33"/>
    </row>
    <row r="38" spans="1:16" ht="12.95" customHeight="1" x14ac:dyDescent="0.15">
      <c r="A38" s="9" t="s">
        <v>414</v>
      </c>
      <c r="B38" s="36"/>
      <c r="C38" s="34"/>
      <c r="D38" s="42">
        <v>27</v>
      </c>
      <c r="E38" s="20"/>
      <c r="F38" s="34"/>
      <c r="G38" s="35" t="s">
        <v>71</v>
      </c>
      <c r="H38" s="235"/>
      <c r="I38" s="236"/>
      <c r="J38" s="236"/>
      <c r="K38" s="237"/>
      <c r="L38" s="67"/>
      <c r="M38" s="235"/>
      <c r="N38" s="236"/>
      <c r="O38" s="37"/>
      <c r="P38" s="123"/>
    </row>
    <row r="39" spans="1:16" ht="12.95" customHeight="1" x14ac:dyDescent="0.15">
      <c r="A39" s="9"/>
      <c r="B39" s="36"/>
      <c r="C39" s="34"/>
      <c r="D39" s="20"/>
      <c r="E39" s="20"/>
      <c r="F39" s="34"/>
      <c r="G39" s="35"/>
      <c r="H39" s="235"/>
      <c r="I39" s="236"/>
      <c r="J39" s="236"/>
      <c r="K39" s="237"/>
      <c r="L39" s="67"/>
      <c r="M39" s="347"/>
      <c r="N39" s="364"/>
      <c r="O39" s="37"/>
    </row>
    <row r="40" spans="1:16" ht="12.95" customHeight="1" x14ac:dyDescent="0.15">
      <c r="A40" s="11"/>
      <c r="B40" s="32"/>
      <c r="C40" s="30"/>
      <c r="D40" s="24"/>
      <c r="E40" s="24"/>
      <c r="F40" s="30"/>
      <c r="G40" s="31"/>
      <c r="H40" s="232"/>
      <c r="I40" s="233"/>
      <c r="J40" s="233"/>
      <c r="K40" s="234"/>
      <c r="L40" s="69"/>
      <c r="M40" s="32"/>
      <c r="N40" s="12"/>
      <c r="O40" s="33"/>
    </row>
    <row r="41" spans="1:16" ht="12.95" customHeight="1" x14ac:dyDescent="0.15">
      <c r="A41" s="9" t="s">
        <v>386</v>
      </c>
      <c r="B41" s="36" t="s">
        <v>415</v>
      </c>
      <c r="C41" s="34"/>
      <c r="D41" s="42">
        <v>385</v>
      </c>
      <c r="E41" s="20"/>
      <c r="F41" s="34"/>
      <c r="G41" s="35" t="s">
        <v>226</v>
      </c>
      <c r="H41" s="235"/>
      <c r="I41" s="236"/>
      <c r="J41" s="236"/>
      <c r="K41" s="237"/>
      <c r="L41" s="67"/>
      <c r="M41" s="36"/>
      <c r="N41" s="10"/>
      <c r="O41" s="37"/>
    </row>
    <row r="42" spans="1:16" ht="12.95" customHeight="1" x14ac:dyDescent="0.15">
      <c r="A42" s="13"/>
      <c r="B42" s="38"/>
      <c r="C42" s="40"/>
      <c r="D42" s="22"/>
      <c r="E42" s="22"/>
      <c r="F42" s="40"/>
      <c r="G42" s="41"/>
      <c r="H42" s="229"/>
      <c r="I42" s="230"/>
      <c r="J42" s="230"/>
      <c r="K42" s="231"/>
      <c r="L42" s="70"/>
      <c r="M42" s="345"/>
      <c r="N42" s="346"/>
      <c r="O42" s="39"/>
    </row>
    <row r="43" spans="1:16" ht="12.95" customHeight="1" x14ac:dyDescent="0.15">
      <c r="A43" s="11" t="s">
        <v>101</v>
      </c>
      <c r="B43" s="32"/>
      <c r="C43" s="30"/>
      <c r="D43" s="24"/>
      <c r="E43" s="24"/>
      <c r="F43" s="30"/>
      <c r="G43" s="31"/>
      <c r="H43" s="28"/>
      <c r="I43" s="24"/>
      <c r="J43" s="24"/>
      <c r="K43" s="25"/>
      <c r="L43" s="69"/>
      <c r="M43" s="32"/>
      <c r="N43" s="12"/>
      <c r="O43" s="33"/>
    </row>
    <row r="44" spans="1:16" ht="12.95" customHeight="1" x14ac:dyDescent="0.15">
      <c r="A44" s="9" t="s">
        <v>416</v>
      </c>
      <c r="B44" s="36" t="s">
        <v>419</v>
      </c>
      <c r="C44" s="34"/>
      <c r="D44" s="42">
        <v>14.5</v>
      </c>
      <c r="E44" s="20"/>
      <c r="F44" s="34"/>
      <c r="G44" s="35" t="s">
        <v>41</v>
      </c>
      <c r="H44" s="235"/>
      <c r="I44" s="236"/>
      <c r="J44" s="236"/>
      <c r="K44" s="237"/>
      <c r="L44" s="67"/>
      <c r="M44" s="36"/>
      <c r="N44" s="10"/>
      <c r="O44" s="37"/>
    </row>
    <row r="45" spans="1:16" ht="12.95" customHeight="1" x14ac:dyDescent="0.15">
      <c r="A45" s="13"/>
      <c r="B45" s="38"/>
      <c r="C45" s="40"/>
      <c r="D45" s="22"/>
      <c r="E45" s="22"/>
      <c r="F45" s="40"/>
      <c r="G45" s="41"/>
      <c r="H45" s="27"/>
      <c r="I45" s="22"/>
      <c r="J45" s="22"/>
      <c r="K45" s="23"/>
      <c r="L45" s="70"/>
      <c r="M45" s="345"/>
      <c r="N45" s="349"/>
      <c r="O45" s="39"/>
    </row>
    <row r="46" spans="1:16" ht="12.95" customHeight="1" x14ac:dyDescent="0.15">
      <c r="A46" s="11"/>
      <c r="B46" s="32"/>
      <c r="C46" s="30"/>
      <c r="D46" s="24"/>
      <c r="E46" s="24"/>
      <c r="F46" s="30"/>
      <c r="G46" s="31"/>
      <c r="H46" s="232"/>
      <c r="I46" s="233"/>
      <c r="J46" s="233"/>
      <c r="K46" s="234"/>
      <c r="L46" s="69"/>
      <c r="M46" s="32"/>
      <c r="N46" s="12"/>
      <c r="O46" s="33"/>
    </row>
    <row r="47" spans="1:16" ht="12.95" customHeight="1" x14ac:dyDescent="0.15">
      <c r="A47" s="81" t="s">
        <v>87</v>
      </c>
      <c r="B47" s="36"/>
      <c r="C47" s="34"/>
      <c r="D47" s="42"/>
      <c r="E47" s="20"/>
      <c r="F47" s="34"/>
      <c r="G47" s="35"/>
      <c r="H47" s="235"/>
      <c r="I47" s="236"/>
      <c r="J47" s="236"/>
      <c r="K47" s="237"/>
      <c r="L47" s="67"/>
      <c r="M47" s="36"/>
      <c r="N47" s="10"/>
      <c r="O47" s="37"/>
      <c r="P47" s="123"/>
    </row>
    <row r="48" spans="1:16" ht="12.95" customHeight="1" x14ac:dyDescent="0.15">
      <c r="A48" s="13"/>
      <c r="B48" s="38"/>
      <c r="C48" s="40"/>
      <c r="D48" s="22"/>
      <c r="E48" s="22"/>
      <c r="F48" s="40"/>
      <c r="G48" s="41"/>
      <c r="H48" s="229"/>
      <c r="I48" s="230"/>
      <c r="J48" s="230"/>
      <c r="K48" s="231"/>
      <c r="L48" s="70"/>
      <c r="M48" s="345"/>
      <c r="N48" s="349"/>
      <c r="O48" s="39"/>
    </row>
    <row r="49" spans="1:16" ht="12.95" customHeight="1" x14ac:dyDescent="0.15">
      <c r="A49" s="11"/>
      <c r="B49" s="32"/>
      <c r="C49" s="30"/>
      <c r="D49" s="24"/>
      <c r="E49" s="24"/>
      <c r="F49" s="30"/>
      <c r="G49" s="31"/>
      <c r="H49" s="232"/>
      <c r="I49" s="233"/>
      <c r="J49" s="233"/>
      <c r="K49" s="234"/>
      <c r="L49" s="69"/>
      <c r="M49" s="32"/>
      <c r="N49" s="12"/>
      <c r="O49" s="33"/>
    </row>
    <row r="50" spans="1:16" ht="12.95" customHeight="1" x14ac:dyDescent="0.15">
      <c r="A50" s="9" t="s">
        <v>100</v>
      </c>
      <c r="B50" s="36"/>
      <c r="C50" s="34"/>
      <c r="D50" s="42"/>
      <c r="E50" s="20"/>
      <c r="F50" s="34"/>
      <c r="G50" s="35"/>
      <c r="H50" s="235"/>
      <c r="I50" s="236"/>
      <c r="J50" s="236"/>
      <c r="K50" s="237"/>
      <c r="L50" s="67"/>
      <c r="M50" s="36"/>
      <c r="N50" s="10"/>
      <c r="O50" s="37"/>
      <c r="P50" s="123"/>
    </row>
    <row r="51" spans="1:16" ht="12.95" customHeight="1" x14ac:dyDescent="0.15">
      <c r="A51" s="9"/>
      <c r="B51" s="36"/>
      <c r="C51" s="34"/>
      <c r="D51" s="20"/>
      <c r="E51" s="20"/>
      <c r="F51" s="34"/>
      <c r="G51" s="35"/>
      <c r="H51" s="229"/>
      <c r="I51" s="230"/>
      <c r="J51" s="230"/>
      <c r="K51" s="231"/>
      <c r="L51" s="70"/>
      <c r="M51" s="345"/>
      <c r="N51" s="349"/>
      <c r="O51" s="37"/>
    </row>
    <row r="52" spans="1:16" ht="12.95" customHeight="1" x14ac:dyDescent="0.15">
      <c r="A52" s="11" t="s">
        <v>101</v>
      </c>
      <c r="B52" s="32"/>
      <c r="C52" s="30"/>
      <c r="D52" s="24"/>
      <c r="E52" s="24"/>
      <c r="F52" s="30"/>
      <c r="G52" s="31"/>
      <c r="H52" s="232"/>
      <c r="I52" s="233"/>
      <c r="J52" s="233"/>
      <c r="K52" s="234"/>
      <c r="L52" s="69"/>
      <c r="M52" s="32"/>
      <c r="N52" s="12"/>
      <c r="O52" s="33"/>
    </row>
    <row r="53" spans="1:16" ht="12.95" customHeight="1" x14ac:dyDescent="0.15">
      <c r="A53" s="66" t="s">
        <v>417</v>
      </c>
      <c r="B53" s="36" t="s">
        <v>418</v>
      </c>
      <c r="C53" s="34"/>
      <c r="D53" s="42">
        <v>4.5</v>
      </c>
      <c r="E53" s="20"/>
      <c r="F53" s="34"/>
      <c r="G53" s="35" t="s">
        <v>41</v>
      </c>
      <c r="H53" s="235"/>
      <c r="I53" s="236"/>
      <c r="J53" s="236"/>
      <c r="K53" s="237"/>
      <c r="L53" s="67"/>
      <c r="M53" s="36"/>
      <c r="N53" s="10"/>
      <c r="O53" s="37"/>
    </row>
    <row r="54" spans="1:16" ht="12.95" customHeight="1" x14ac:dyDescent="0.15">
      <c r="A54" s="13"/>
      <c r="B54" s="38" t="s">
        <v>419</v>
      </c>
      <c r="C54" s="40"/>
      <c r="D54" s="22"/>
      <c r="E54" s="22"/>
      <c r="F54" s="40"/>
      <c r="G54" s="41"/>
      <c r="H54" s="229"/>
      <c r="I54" s="230"/>
      <c r="J54" s="230"/>
      <c r="K54" s="231"/>
      <c r="L54" s="70"/>
      <c r="M54" s="345"/>
      <c r="N54" s="349"/>
      <c r="O54" s="39"/>
    </row>
    <row r="55" spans="1:16" ht="12.95" customHeight="1" x14ac:dyDescent="0.15">
      <c r="A55" s="11" t="s">
        <v>101</v>
      </c>
      <c r="B55" s="32"/>
      <c r="C55" s="30"/>
      <c r="D55" s="24"/>
      <c r="E55" s="24"/>
      <c r="F55" s="30"/>
      <c r="G55" s="31"/>
      <c r="H55" s="232"/>
      <c r="I55" s="233"/>
      <c r="J55" s="233"/>
      <c r="K55" s="234"/>
      <c r="L55" s="69"/>
      <c r="M55" s="32"/>
      <c r="N55" s="12"/>
      <c r="O55" s="33"/>
    </row>
    <row r="56" spans="1:16" ht="12.95" customHeight="1" x14ac:dyDescent="0.15">
      <c r="A56" s="66" t="s">
        <v>420</v>
      </c>
      <c r="B56" s="36" t="s">
        <v>421</v>
      </c>
      <c r="C56" s="34"/>
      <c r="D56" s="20">
        <v>207</v>
      </c>
      <c r="E56" s="20"/>
      <c r="F56" s="34"/>
      <c r="G56" s="35" t="s">
        <v>41</v>
      </c>
      <c r="H56" s="235"/>
      <c r="I56" s="236"/>
      <c r="J56" s="236"/>
      <c r="K56" s="237"/>
      <c r="L56" s="67"/>
      <c r="M56" s="36"/>
      <c r="N56" s="10"/>
      <c r="O56" s="37"/>
    </row>
    <row r="57" spans="1:16" ht="12.95" customHeight="1" x14ac:dyDescent="0.15">
      <c r="A57" s="13"/>
      <c r="B57" s="38"/>
      <c r="C57" s="40"/>
      <c r="D57" s="22"/>
      <c r="E57" s="22"/>
      <c r="F57" s="40"/>
      <c r="G57" s="41"/>
      <c r="H57" s="229"/>
      <c r="I57" s="230"/>
      <c r="J57" s="230"/>
      <c r="K57" s="231"/>
      <c r="L57" s="70"/>
      <c r="M57" s="345"/>
      <c r="N57" s="349"/>
      <c r="O57" s="39"/>
    </row>
    <row r="58" spans="1:16" ht="12.95" customHeight="1" x14ac:dyDescent="0.15">
      <c r="A58" s="11" t="s">
        <v>101</v>
      </c>
      <c r="B58" s="32" t="s">
        <v>422</v>
      </c>
      <c r="C58" s="30"/>
      <c r="D58" s="24"/>
      <c r="E58" s="24"/>
      <c r="F58" s="30"/>
      <c r="G58" s="31"/>
      <c r="H58" s="28"/>
      <c r="I58" s="24"/>
      <c r="J58" s="24"/>
      <c r="K58" s="25"/>
      <c r="L58" s="69"/>
      <c r="M58" s="32"/>
      <c r="N58" s="12"/>
      <c r="O58" s="33"/>
    </row>
    <row r="59" spans="1:16" ht="12.95" customHeight="1" x14ac:dyDescent="0.15">
      <c r="A59" s="9" t="s">
        <v>166</v>
      </c>
      <c r="B59" s="36" t="s">
        <v>165</v>
      </c>
      <c r="C59" s="34"/>
      <c r="D59" s="42">
        <v>54.3</v>
      </c>
      <c r="E59" s="20"/>
      <c r="F59" s="34"/>
      <c r="G59" s="35" t="s">
        <v>41</v>
      </c>
      <c r="H59" s="235"/>
      <c r="I59" s="236"/>
      <c r="J59" s="236"/>
      <c r="K59" s="237"/>
      <c r="L59" s="67"/>
      <c r="M59" s="36"/>
      <c r="N59" s="10"/>
      <c r="O59" s="37"/>
    </row>
    <row r="60" spans="1:16" ht="12.95" customHeight="1" x14ac:dyDescent="0.15">
      <c r="A60" s="13"/>
      <c r="B60" s="38" t="s">
        <v>423</v>
      </c>
      <c r="C60" s="40"/>
      <c r="D60" s="22"/>
      <c r="E60" s="22"/>
      <c r="F60" s="40"/>
      <c r="G60" s="41"/>
      <c r="H60" s="27"/>
      <c r="I60" s="22"/>
      <c r="J60" s="22"/>
      <c r="K60" s="23"/>
      <c r="L60" s="70"/>
      <c r="M60" s="345"/>
      <c r="N60" s="349"/>
      <c r="O60" s="39"/>
    </row>
    <row r="61" spans="1:16" ht="12.95" customHeight="1" x14ac:dyDescent="0.15">
      <c r="A61" s="11" t="s">
        <v>102</v>
      </c>
      <c r="B61" s="32"/>
      <c r="C61" s="30"/>
      <c r="D61" s="24"/>
      <c r="E61" s="24"/>
      <c r="F61" s="30"/>
      <c r="G61" s="31"/>
      <c r="H61" s="28"/>
      <c r="I61" s="24"/>
      <c r="J61" s="24"/>
      <c r="K61" s="25"/>
      <c r="L61" s="69"/>
      <c r="M61" s="32"/>
      <c r="N61" s="12"/>
      <c r="O61" s="33"/>
    </row>
    <row r="62" spans="1:16" ht="12.95" customHeight="1" x14ac:dyDescent="0.15">
      <c r="A62" s="9" t="s">
        <v>103</v>
      </c>
      <c r="B62" s="36" t="s">
        <v>104</v>
      </c>
      <c r="C62" s="34"/>
      <c r="D62" s="42">
        <v>53.6</v>
      </c>
      <c r="E62" s="20"/>
      <c r="F62" s="34"/>
      <c r="G62" s="35" t="s">
        <v>71</v>
      </c>
      <c r="H62" s="235"/>
      <c r="I62" s="236"/>
      <c r="J62" s="236"/>
      <c r="K62" s="237"/>
      <c r="L62" s="67"/>
      <c r="M62" s="36"/>
      <c r="N62" s="10"/>
      <c r="O62" s="37"/>
    </row>
    <row r="63" spans="1:16" ht="12.95" customHeight="1" thickBot="1" x14ac:dyDescent="0.2">
      <c r="A63" s="9"/>
      <c r="B63" s="36"/>
      <c r="C63" s="34"/>
      <c r="D63" s="20"/>
      <c r="E63" s="20"/>
      <c r="F63" s="34"/>
      <c r="G63" s="35"/>
      <c r="H63" s="29"/>
      <c r="I63" s="20"/>
      <c r="J63" s="20"/>
      <c r="K63" s="21"/>
      <c r="L63" s="67"/>
      <c r="M63" s="36"/>
      <c r="N63" s="10"/>
      <c r="O63" s="37"/>
    </row>
    <row r="64" spans="1:16" ht="18" customHeight="1" x14ac:dyDescent="0.15">
      <c r="A64" s="174"/>
      <c r="B64" s="174"/>
      <c r="C64" s="174"/>
      <c r="D64" s="323"/>
      <c r="E64" s="323"/>
      <c r="F64" s="323"/>
      <c r="G64" s="323"/>
      <c r="H64" s="323"/>
      <c r="I64" s="323"/>
      <c r="J64" s="323"/>
      <c r="K64" s="323"/>
      <c r="L64" s="175"/>
      <c r="M64" s="174"/>
      <c r="N64" s="174"/>
      <c r="O64" s="174"/>
    </row>
    <row r="65" spans="1:15" ht="21.95" customHeight="1" thickBot="1" x14ac:dyDescent="0.2">
      <c r="A65" s="6" t="s">
        <v>10</v>
      </c>
    </row>
    <row r="66" spans="1:15" ht="21.95" customHeight="1" thickBot="1" x14ac:dyDescent="0.2">
      <c r="A66" s="19"/>
      <c r="B66" s="2"/>
      <c r="C66" s="2"/>
      <c r="D66" s="18"/>
      <c r="E66" s="18"/>
      <c r="F66" s="2"/>
      <c r="G66" s="3"/>
      <c r="H66" s="3"/>
      <c r="I66" s="2"/>
      <c r="J66" s="2"/>
      <c r="K66" s="2"/>
      <c r="L66" s="18"/>
      <c r="M66" s="2"/>
      <c r="N66" s="2"/>
      <c r="O66" s="77"/>
    </row>
    <row r="67" spans="1:15" ht="21.95" customHeight="1" thickBot="1" x14ac:dyDescent="0.2">
      <c r="A67" s="78" t="s">
        <v>5</v>
      </c>
      <c r="B67" s="247" t="s">
        <v>6</v>
      </c>
      <c r="C67" s="248"/>
      <c r="D67" s="247" t="s">
        <v>1</v>
      </c>
      <c r="E67" s="249"/>
      <c r="F67" s="248"/>
      <c r="G67" s="80" t="s">
        <v>2</v>
      </c>
      <c r="H67" s="247" t="s">
        <v>7</v>
      </c>
      <c r="I67" s="249"/>
      <c r="J67" s="249"/>
      <c r="K67" s="248"/>
      <c r="L67" s="79" t="s">
        <v>8</v>
      </c>
      <c r="M67" s="250" t="s">
        <v>4</v>
      </c>
      <c r="N67" s="251"/>
      <c r="O67" s="252"/>
    </row>
    <row r="68" spans="1:15" ht="12.95" customHeight="1" x14ac:dyDescent="0.15">
      <c r="A68" s="11" t="s">
        <v>102</v>
      </c>
      <c r="B68" s="32"/>
      <c r="C68" s="30"/>
      <c r="D68" s="24"/>
      <c r="E68" s="24"/>
      <c r="F68" s="30"/>
      <c r="G68" s="31"/>
      <c r="H68" s="28"/>
      <c r="I68" s="24"/>
      <c r="J68" s="24"/>
      <c r="K68" s="25"/>
      <c r="L68" s="69"/>
      <c r="M68" s="32"/>
      <c r="N68" s="12"/>
      <c r="O68" s="33"/>
    </row>
    <row r="69" spans="1:15" ht="12.95" customHeight="1" x14ac:dyDescent="0.15">
      <c r="A69" s="9" t="s">
        <v>425</v>
      </c>
      <c r="B69" s="36" t="s">
        <v>426</v>
      </c>
      <c r="C69" s="34"/>
      <c r="D69" s="42">
        <v>4</v>
      </c>
      <c r="E69" s="20"/>
      <c r="F69" s="34"/>
      <c r="G69" s="35" t="s">
        <v>71</v>
      </c>
      <c r="H69" s="235"/>
      <c r="I69" s="236"/>
      <c r="J69" s="236"/>
      <c r="K69" s="237"/>
      <c r="L69" s="67"/>
      <c r="M69" s="36"/>
      <c r="N69" s="10"/>
      <c r="O69" s="37"/>
    </row>
    <row r="70" spans="1:15" ht="12.95" customHeight="1" x14ac:dyDescent="0.15">
      <c r="A70" s="13"/>
      <c r="B70" s="38"/>
      <c r="C70" s="40"/>
      <c r="D70" s="22"/>
      <c r="E70" s="22"/>
      <c r="F70" s="40"/>
      <c r="G70" s="41"/>
      <c r="H70" s="27"/>
      <c r="I70" s="22"/>
      <c r="J70" s="22"/>
      <c r="K70" s="23"/>
      <c r="L70" s="70"/>
      <c r="M70" s="38"/>
      <c r="N70" s="14"/>
      <c r="O70" s="39"/>
    </row>
    <row r="71" spans="1:15" ht="12.95" customHeight="1" x14ac:dyDescent="0.15">
      <c r="A71" s="11" t="s">
        <v>102</v>
      </c>
      <c r="B71" s="32"/>
      <c r="C71" s="30"/>
      <c r="D71" s="24"/>
      <c r="E71" s="24"/>
      <c r="F71" s="30"/>
      <c r="G71" s="31"/>
      <c r="H71" s="28"/>
      <c r="I71" s="24"/>
      <c r="J71" s="24"/>
      <c r="K71" s="25"/>
      <c r="L71" s="69"/>
      <c r="M71" s="32"/>
      <c r="N71" s="12"/>
      <c r="O71" s="33"/>
    </row>
    <row r="72" spans="1:15" ht="12.95" customHeight="1" x14ac:dyDescent="0.15">
      <c r="A72" s="9" t="s">
        <v>427</v>
      </c>
      <c r="B72" s="36"/>
      <c r="C72" s="34"/>
      <c r="D72" s="42">
        <v>9.6</v>
      </c>
      <c r="E72" s="20"/>
      <c r="F72" s="34"/>
      <c r="G72" s="35" t="s">
        <v>71</v>
      </c>
      <c r="H72" s="235"/>
      <c r="I72" s="236"/>
      <c r="J72" s="236"/>
      <c r="K72" s="237"/>
      <c r="L72" s="67"/>
      <c r="M72" s="36"/>
      <c r="N72" s="10"/>
      <c r="O72" s="37"/>
    </row>
    <row r="73" spans="1:15" ht="12.95" customHeight="1" x14ac:dyDescent="0.15">
      <c r="A73" s="13"/>
      <c r="B73" s="38"/>
      <c r="C73" s="40"/>
      <c r="D73" s="22"/>
      <c r="E73" s="22"/>
      <c r="F73" s="40"/>
      <c r="G73" s="41"/>
      <c r="H73" s="27"/>
      <c r="I73" s="22"/>
      <c r="J73" s="22"/>
      <c r="K73" s="23"/>
      <c r="L73" s="70"/>
      <c r="M73" s="38"/>
      <c r="N73" s="14"/>
      <c r="O73" s="39"/>
    </row>
    <row r="74" spans="1:15" ht="12.95" customHeight="1" x14ac:dyDescent="0.15">
      <c r="A74" s="11" t="s">
        <v>102</v>
      </c>
      <c r="B74" s="32"/>
      <c r="C74" s="30"/>
      <c r="D74" s="24"/>
      <c r="E74" s="24"/>
      <c r="F74" s="30"/>
      <c r="G74" s="31"/>
      <c r="H74" s="28"/>
      <c r="I74" s="24"/>
      <c r="J74" s="24"/>
      <c r="K74" s="25"/>
      <c r="L74" s="69"/>
      <c r="M74" s="32"/>
      <c r="N74" s="12"/>
      <c r="O74" s="33"/>
    </row>
    <row r="75" spans="1:15" ht="12.95" customHeight="1" x14ac:dyDescent="0.15">
      <c r="A75" s="9" t="s">
        <v>424</v>
      </c>
      <c r="B75" s="36" t="s">
        <v>104</v>
      </c>
      <c r="C75" s="34"/>
      <c r="D75" s="42">
        <v>81.099999999999994</v>
      </c>
      <c r="E75" s="20"/>
      <c r="F75" s="34"/>
      <c r="G75" s="35" t="s">
        <v>71</v>
      </c>
      <c r="H75" s="235"/>
      <c r="I75" s="236"/>
      <c r="J75" s="236"/>
      <c r="K75" s="237"/>
      <c r="L75" s="67"/>
      <c r="M75" s="36"/>
      <c r="N75" s="10"/>
      <c r="O75" s="37"/>
    </row>
    <row r="76" spans="1:15" ht="12.95" customHeight="1" x14ac:dyDescent="0.15">
      <c r="A76" s="13"/>
      <c r="B76" s="38"/>
      <c r="C76" s="40"/>
      <c r="D76" s="22"/>
      <c r="E76" s="22"/>
      <c r="F76" s="40"/>
      <c r="G76" s="41"/>
      <c r="H76" s="27"/>
      <c r="I76" s="22"/>
      <c r="J76" s="22"/>
      <c r="K76" s="23"/>
      <c r="L76" s="70"/>
      <c r="M76" s="345"/>
      <c r="N76" s="349"/>
      <c r="O76" s="39"/>
    </row>
    <row r="77" spans="1:15" ht="12.95" customHeight="1" x14ac:dyDescent="0.15">
      <c r="A77" s="9" t="s">
        <v>105</v>
      </c>
      <c r="B77" s="36"/>
      <c r="C77" s="34"/>
      <c r="D77" s="20"/>
      <c r="E77" s="20"/>
      <c r="F77" s="34"/>
      <c r="G77" s="35"/>
      <c r="H77" s="235"/>
      <c r="I77" s="236"/>
      <c r="J77" s="236"/>
      <c r="K77" s="237"/>
      <c r="L77" s="67"/>
      <c r="M77" s="36"/>
      <c r="N77" s="10"/>
      <c r="O77" s="37"/>
    </row>
    <row r="78" spans="1:15" ht="12.95" customHeight="1" x14ac:dyDescent="0.15">
      <c r="A78" s="9" t="s">
        <v>106</v>
      </c>
      <c r="B78" s="36" t="s">
        <v>167</v>
      </c>
      <c r="C78" s="34"/>
      <c r="D78" s="20">
        <v>232</v>
      </c>
      <c r="E78" s="20"/>
      <c r="F78" s="34"/>
      <c r="G78" s="35" t="s">
        <v>41</v>
      </c>
      <c r="H78" s="235"/>
      <c r="I78" s="236"/>
      <c r="J78" s="236"/>
      <c r="K78" s="237"/>
      <c r="L78" s="67"/>
      <c r="M78" s="36"/>
      <c r="N78" s="10"/>
      <c r="O78" s="37"/>
    </row>
    <row r="79" spans="1:15" ht="12.95" customHeight="1" x14ac:dyDescent="0.15">
      <c r="A79" s="13"/>
      <c r="B79" s="38" t="s">
        <v>635</v>
      </c>
      <c r="C79" s="40"/>
      <c r="D79" s="22"/>
      <c r="E79" s="22"/>
      <c r="F79" s="40"/>
      <c r="G79" s="41"/>
      <c r="H79" s="229"/>
      <c r="I79" s="230"/>
      <c r="J79" s="230"/>
      <c r="K79" s="231"/>
      <c r="L79" s="70"/>
      <c r="M79" s="36"/>
      <c r="N79" s="10"/>
      <c r="O79" s="37"/>
    </row>
    <row r="80" spans="1:15" ht="12.95" customHeight="1" x14ac:dyDescent="0.15">
      <c r="A80" s="11" t="s">
        <v>105</v>
      </c>
      <c r="B80" s="32"/>
      <c r="C80" s="30"/>
      <c r="D80" s="24"/>
      <c r="E80" s="24"/>
      <c r="F80" s="30"/>
      <c r="G80" s="31"/>
      <c r="H80" s="232"/>
      <c r="I80" s="233"/>
      <c r="J80" s="233"/>
      <c r="K80" s="234"/>
      <c r="L80" s="69"/>
      <c r="M80" s="32"/>
      <c r="N80" s="12"/>
      <c r="O80" s="33"/>
    </row>
    <row r="81" spans="1:15" ht="12.95" customHeight="1" x14ac:dyDescent="0.15">
      <c r="A81" s="9" t="s">
        <v>106</v>
      </c>
      <c r="B81" s="36" t="s">
        <v>169</v>
      </c>
      <c r="C81" s="34"/>
      <c r="D81" s="42">
        <v>25.4</v>
      </c>
      <c r="E81" s="20"/>
      <c r="F81" s="34"/>
      <c r="G81" s="35" t="s">
        <v>41</v>
      </c>
      <c r="H81" s="235"/>
      <c r="I81" s="236"/>
      <c r="J81" s="236"/>
      <c r="K81" s="237"/>
      <c r="L81" s="67"/>
      <c r="M81" s="36"/>
      <c r="N81" s="10"/>
      <c r="O81" s="37"/>
    </row>
    <row r="82" spans="1:15" ht="12.95" customHeight="1" x14ac:dyDescent="0.15">
      <c r="A82" s="13"/>
      <c r="B82" s="38" t="s">
        <v>634</v>
      </c>
      <c r="C82" s="40"/>
      <c r="D82" s="22"/>
      <c r="E82" s="22"/>
      <c r="F82" s="40"/>
      <c r="G82" s="41"/>
      <c r="H82" s="229"/>
      <c r="I82" s="230"/>
      <c r="J82" s="230"/>
      <c r="K82" s="231"/>
      <c r="L82" s="70"/>
      <c r="M82" s="36"/>
      <c r="N82" s="10"/>
      <c r="O82" s="37"/>
    </row>
    <row r="83" spans="1:15" ht="12.95" customHeight="1" x14ac:dyDescent="0.15">
      <c r="A83" s="11" t="s">
        <v>105</v>
      </c>
      <c r="B83" s="32"/>
      <c r="C83" s="30"/>
      <c r="D83" s="24"/>
      <c r="E83" s="24"/>
      <c r="F83" s="30"/>
      <c r="G83" s="31"/>
      <c r="H83" s="232"/>
      <c r="I83" s="233"/>
      <c r="J83" s="233"/>
      <c r="K83" s="234"/>
      <c r="L83" s="69"/>
      <c r="M83" s="32"/>
      <c r="N83" s="12"/>
      <c r="O83" s="33"/>
    </row>
    <row r="84" spans="1:15" ht="12.95" customHeight="1" x14ac:dyDescent="0.15">
      <c r="A84" s="9" t="s">
        <v>106</v>
      </c>
      <c r="B84" s="36" t="s">
        <v>168</v>
      </c>
      <c r="C84" s="34"/>
      <c r="D84" s="20">
        <v>110</v>
      </c>
      <c r="E84" s="20"/>
      <c r="F84" s="34"/>
      <c r="G84" s="35" t="s">
        <v>41</v>
      </c>
      <c r="H84" s="235"/>
      <c r="I84" s="236"/>
      <c r="J84" s="236"/>
      <c r="K84" s="237"/>
      <c r="L84" s="67"/>
      <c r="M84" s="36"/>
      <c r="N84" s="10"/>
      <c r="O84" s="37"/>
    </row>
    <row r="85" spans="1:15" ht="12.95" customHeight="1" x14ac:dyDescent="0.15">
      <c r="A85" s="13"/>
      <c r="B85" s="38" t="s">
        <v>634</v>
      </c>
      <c r="C85" s="40"/>
      <c r="D85" s="22"/>
      <c r="E85" s="22"/>
      <c r="F85" s="40"/>
      <c r="G85" s="41"/>
      <c r="H85" s="229"/>
      <c r="I85" s="230"/>
      <c r="J85" s="230"/>
      <c r="K85" s="231"/>
      <c r="L85" s="70"/>
      <c r="M85" s="36"/>
      <c r="N85" s="10"/>
      <c r="O85" s="37"/>
    </row>
    <row r="86" spans="1:15" ht="12.95" customHeight="1" x14ac:dyDescent="0.15">
      <c r="A86" s="11" t="s">
        <v>105</v>
      </c>
      <c r="B86" s="32"/>
      <c r="C86" s="30"/>
      <c r="D86" s="24"/>
      <c r="E86" s="24"/>
      <c r="F86" s="30"/>
      <c r="G86" s="31"/>
      <c r="H86" s="232"/>
      <c r="I86" s="233"/>
      <c r="J86" s="233"/>
      <c r="K86" s="234"/>
      <c r="L86" s="69"/>
      <c r="M86" s="32"/>
      <c r="N86" s="12"/>
      <c r="O86" s="33"/>
    </row>
    <row r="87" spans="1:15" ht="12.95" customHeight="1" x14ac:dyDescent="0.15">
      <c r="A87" s="9" t="s">
        <v>108</v>
      </c>
      <c r="B87" s="36" t="s">
        <v>428</v>
      </c>
      <c r="C87" s="34"/>
      <c r="D87" s="20">
        <v>186</v>
      </c>
      <c r="E87" s="20"/>
      <c r="F87" s="34"/>
      <c r="G87" s="35" t="s">
        <v>41</v>
      </c>
      <c r="H87" s="235"/>
      <c r="I87" s="236"/>
      <c r="J87" s="236"/>
      <c r="K87" s="237"/>
      <c r="L87" s="225"/>
      <c r="M87" s="36"/>
      <c r="N87" s="10"/>
      <c r="O87" s="37"/>
    </row>
    <row r="88" spans="1:15" ht="12.95" customHeight="1" x14ac:dyDescent="0.15">
      <c r="A88" s="13"/>
      <c r="B88" s="38"/>
      <c r="C88" s="40"/>
      <c r="D88" s="22"/>
      <c r="E88" s="22"/>
      <c r="F88" s="40"/>
      <c r="G88" s="41"/>
      <c r="H88" s="229"/>
      <c r="I88" s="230"/>
      <c r="J88" s="230"/>
      <c r="K88" s="231"/>
      <c r="L88" s="224"/>
      <c r="M88" s="345"/>
      <c r="N88" s="349"/>
      <c r="O88" s="39"/>
    </row>
    <row r="89" spans="1:15" ht="12.95" customHeight="1" x14ac:dyDescent="0.15">
      <c r="A89" s="11" t="s">
        <v>105</v>
      </c>
      <c r="B89" s="32"/>
      <c r="C89" s="30"/>
      <c r="D89" s="24"/>
      <c r="E89" s="24"/>
      <c r="F89" s="30"/>
      <c r="G89" s="31"/>
      <c r="H89" s="232"/>
      <c r="I89" s="233"/>
      <c r="J89" s="233"/>
      <c r="K89" s="234"/>
      <c r="L89" s="223"/>
      <c r="M89" s="32"/>
      <c r="N89" s="12"/>
      <c r="O89" s="33"/>
    </row>
    <row r="90" spans="1:15" ht="12.95" customHeight="1" x14ac:dyDescent="0.15">
      <c r="A90" s="9" t="s">
        <v>108</v>
      </c>
      <c r="B90" s="36" t="s">
        <v>109</v>
      </c>
      <c r="C90" s="34"/>
      <c r="D90" s="42">
        <v>46.4</v>
      </c>
      <c r="E90" s="20"/>
      <c r="F90" s="34"/>
      <c r="G90" s="35" t="s">
        <v>41</v>
      </c>
      <c r="H90" s="235"/>
      <c r="I90" s="236"/>
      <c r="J90" s="236"/>
      <c r="K90" s="237"/>
      <c r="L90" s="225"/>
      <c r="M90" s="36"/>
      <c r="N90" s="10"/>
      <c r="O90" s="37"/>
    </row>
    <row r="91" spans="1:15" ht="12.95" customHeight="1" x14ac:dyDescent="0.15">
      <c r="A91" s="13"/>
      <c r="B91" s="38"/>
      <c r="C91" s="40"/>
      <c r="D91" s="22"/>
      <c r="E91" s="22"/>
      <c r="F91" s="40"/>
      <c r="G91" s="41"/>
      <c r="H91" s="229"/>
      <c r="I91" s="230"/>
      <c r="J91" s="230"/>
      <c r="K91" s="231"/>
      <c r="L91" s="224"/>
      <c r="M91" s="345"/>
      <c r="N91" s="349"/>
      <c r="O91" s="39"/>
    </row>
    <row r="92" spans="1:15" ht="12.95" customHeight="1" x14ac:dyDescent="0.15">
      <c r="A92" s="11" t="s">
        <v>105</v>
      </c>
      <c r="B92" s="32" t="s">
        <v>430</v>
      </c>
      <c r="C92" s="30"/>
      <c r="D92" s="24"/>
      <c r="E92" s="24"/>
      <c r="F92" s="30"/>
      <c r="G92" s="31"/>
      <c r="H92" s="232"/>
      <c r="I92" s="233"/>
      <c r="J92" s="233"/>
      <c r="K92" s="234"/>
      <c r="L92" s="69"/>
      <c r="M92" s="32"/>
      <c r="N92" s="12"/>
      <c r="O92" s="33"/>
    </row>
    <row r="93" spans="1:15" ht="12.95" customHeight="1" x14ac:dyDescent="0.15">
      <c r="A93" s="9" t="s">
        <v>429</v>
      </c>
      <c r="B93" s="36" t="s">
        <v>587</v>
      </c>
      <c r="C93" s="34"/>
      <c r="D93" s="42">
        <f>31.9-D136</f>
        <v>11.2</v>
      </c>
      <c r="E93" s="20"/>
      <c r="F93" s="34"/>
      <c r="G93" s="35" t="s">
        <v>41</v>
      </c>
      <c r="H93" s="235"/>
      <c r="I93" s="236"/>
      <c r="J93" s="236"/>
      <c r="K93" s="237"/>
      <c r="L93" s="67"/>
      <c r="M93" s="36"/>
      <c r="N93" s="10"/>
      <c r="O93" s="37"/>
    </row>
    <row r="94" spans="1:15" ht="12.95" customHeight="1" x14ac:dyDescent="0.15">
      <c r="A94" s="13"/>
      <c r="B94" s="38" t="s">
        <v>431</v>
      </c>
      <c r="C94" s="40"/>
      <c r="D94" s="22"/>
      <c r="E94" s="22"/>
      <c r="F94" s="40"/>
      <c r="G94" s="41"/>
      <c r="H94" s="229"/>
      <c r="I94" s="230"/>
      <c r="J94" s="230"/>
      <c r="K94" s="231"/>
      <c r="L94" s="70"/>
      <c r="M94" s="345"/>
      <c r="N94" s="349"/>
      <c r="O94" s="39"/>
    </row>
    <row r="95" spans="1:15" ht="12.95" customHeight="1" x14ac:dyDescent="0.15">
      <c r="A95" s="11" t="s">
        <v>105</v>
      </c>
      <c r="B95" s="32"/>
      <c r="C95" s="30"/>
      <c r="D95" s="24"/>
      <c r="E95" s="24"/>
      <c r="F95" s="30"/>
      <c r="G95" s="31"/>
      <c r="H95" s="232"/>
      <c r="I95" s="233"/>
      <c r="J95" s="233"/>
      <c r="K95" s="234"/>
      <c r="L95" s="69"/>
      <c r="M95" s="32"/>
      <c r="N95" s="12"/>
      <c r="O95" s="33"/>
    </row>
    <row r="96" spans="1:15" ht="12.95" customHeight="1" x14ac:dyDescent="0.15">
      <c r="A96" s="9" t="s">
        <v>432</v>
      </c>
      <c r="B96" s="36"/>
      <c r="C96" s="34"/>
      <c r="D96" s="42">
        <v>25.4</v>
      </c>
      <c r="E96" s="20"/>
      <c r="F96" s="34"/>
      <c r="G96" s="35" t="s">
        <v>41</v>
      </c>
      <c r="H96" s="235"/>
      <c r="I96" s="236"/>
      <c r="J96" s="236"/>
      <c r="K96" s="237"/>
      <c r="L96" s="67"/>
      <c r="M96" s="36"/>
      <c r="N96" s="10"/>
      <c r="O96" s="37"/>
    </row>
    <row r="97" spans="1:15" ht="12.95" customHeight="1" x14ac:dyDescent="0.15">
      <c r="A97" s="13"/>
      <c r="B97" s="38"/>
      <c r="C97" s="40"/>
      <c r="D97" s="22"/>
      <c r="E97" s="22"/>
      <c r="F97" s="40"/>
      <c r="G97" s="41"/>
      <c r="H97" s="229"/>
      <c r="I97" s="230"/>
      <c r="J97" s="230"/>
      <c r="K97" s="231"/>
      <c r="L97" s="70"/>
      <c r="M97" s="345"/>
      <c r="N97" s="349"/>
      <c r="O97" s="39"/>
    </row>
    <row r="98" spans="1:15" ht="12.95" customHeight="1" x14ac:dyDescent="0.15">
      <c r="A98" s="11" t="s">
        <v>105</v>
      </c>
      <c r="B98" s="32"/>
      <c r="C98" s="30"/>
      <c r="D98" s="24"/>
      <c r="E98" s="24"/>
      <c r="F98" s="30"/>
      <c r="G98" s="31"/>
      <c r="H98" s="232"/>
      <c r="I98" s="233"/>
      <c r="J98" s="233"/>
      <c r="K98" s="234"/>
      <c r="L98" s="69"/>
      <c r="M98" s="32"/>
      <c r="N98" s="12"/>
      <c r="O98" s="33"/>
    </row>
    <row r="99" spans="1:15" ht="12.95" customHeight="1" x14ac:dyDescent="0.15">
      <c r="A99" s="137" t="s">
        <v>433</v>
      </c>
      <c r="B99" s="36" t="s">
        <v>434</v>
      </c>
      <c r="C99" s="34"/>
      <c r="D99" s="20">
        <v>111</v>
      </c>
      <c r="E99" s="20"/>
      <c r="F99" s="34"/>
      <c r="G99" s="35" t="s">
        <v>41</v>
      </c>
      <c r="H99" s="235"/>
      <c r="I99" s="236"/>
      <c r="J99" s="236"/>
      <c r="K99" s="237"/>
      <c r="L99" s="67"/>
      <c r="M99" s="36"/>
      <c r="N99" s="10"/>
      <c r="O99" s="37"/>
    </row>
    <row r="100" spans="1:15" ht="12.95" customHeight="1" x14ac:dyDescent="0.15">
      <c r="A100" s="9"/>
      <c r="B100" s="36"/>
      <c r="C100" s="34"/>
      <c r="D100" s="20"/>
      <c r="E100" s="20"/>
      <c r="F100" s="34"/>
      <c r="G100" s="35"/>
      <c r="H100" s="235"/>
      <c r="I100" s="236"/>
      <c r="J100" s="236"/>
      <c r="K100" s="237"/>
      <c r="L100" s="67"/>
      <c r="M100" s="345"/>
      <c r="N100" s="349"/>
      <c r="O100" s="37"/>
    </row>
    <row r="101" spans="1:15" ht="12.95" customHeight="1" x14ac:dyDescent="0.15">
      <c r="A101" s="11" t="s">
        <v>105</v>
      </c>
      <c r="B101" s="32"/>
      <c r="C101" s="30"/>
      <c r="D101" s="24"/>
      <c r="E101" s="24"/>
      <c r="F101" s="30"/>
      <c r="G101" s="31"/>
      <c r="H101" s="232"/>
      <c r="I101" s="233"/>
      <c r="J101" s="233"/>
      <c r="K101" s="234"/>
      <c r="L101" s="69"/>
      <c r="M101" s="32"/>
      <c r="N101" s="12"/>
      <c r="O101" s="33"/>
    </row>
    <row r="102" spans="1:15" ht="12.95" customHeight="1" x14ac:dyDescent="0.15">
      <c r="A102" s="137" t="s">
        <v>435</v>
      </c>
      <c r="B102" s="36" t="s">
        <v>436</v>
      </c>
      <c r="C102" s="34"/>
      <c r="D102" s="42">
        <v>10.7</v>
      </c>
      <c r="E102" s="20"/>
      <c r="F102" s="34"/>
      <c r="G102" s="35" t="s">
        <v>41</v>
      </c>
      <c r="H102" s="235"/>
      <c r="I102" s="236"/>
      <c r="J102" s="236"/>
      <c r="K102" s="237"/>
      <c r="L102" s="67"/>
      <c r="M102" s="36"/>
      <c r="N102" s="10"/>
      <c r="O102" s="37"/>
    </row>
    <row r="103" spans="1:15" ht="12.95" customHeight="1" x14ac:dyDescent="0.15">
      <c r="A103" s="9"/>
      <c r="B103" s="36"/>
      <c r="C103" s="34"/>
      <c r="D103" s="20"/>
      <c r="E103" s="20"/>
      <c r="F103" s="34"/>
      <c r="G103" s="35"/>
      <c r="H103" s="235"/>
      <c r="I103" s="236"/>
      <c r="J103" s="236"/>
      <c r="K103" s="237"/>
      <c r="L103" s="67"/>
      <c r="M103" s="345"/>
      <c r="N103" s="349"/>
      <c r="O103" s="37"/>
    </row>
    <row r="104" spans="1:15" ht="12.95" customHeight="1" x14ac:dyDescent="0.15">
      <c r="A104" s="11" t="s">
        <v>105</v>
      </c>
      <c r="B104" s="32"/>
      <c r="C104" s="30"/>
      <c r="D104" s="24"/>
      <c r="E104" s="24"/>
      <c r="F104" s="30"/>
      <c r="G104" s="31"/>
      <c r="H104" s="232"/>
      <c r="I104" s="233"/>
      <c r="J104" s="233"/>
      <c r="K104" s="234"/>
      <c r="L104" s="69"/>
      <c r="M104" s="32"/>
      <c r="N104" s="12"/>
      <c r="O104" s="33"/>
    </row>
    <row r="105" spans="1:15" ht="12.95" customHeight="1" x14ac:dyDescent="0.15">
      <c r="A105" s="137" t="s">
        <v>437</v>
      </c>
      <c r="B105" s="36" t="s">
        <v>438</v>
      </c>
      <c r="C105" s="34"/>
      <c r="D105" s="42">
        <v>2.9</v>
      </c>
      <c r="E105" s="20"/>
      <c r="F105" s="34"/>
      <c r="G105" s="35" t="s">
        <v>41</v>
      </c>
      <c r="H105" s="235"/>
      <c r="I105" s="236"/>
      <c r="J105" s="236"/>
      <c r="K105" s="237"/>
      <c r="L105" s="67"/>
      <c r="M105" s="36"/>
      <c r="N105" s="10"/>
      <c r="O105" s="37"/>
    </row>
    <row r="106" spans="1:15" ht="12.95" customHeight="1" x14ac:dyDescent="0.15">
      <c r="A106" s="9"/>
      <c r="B106" s="36" t="s">
        <v>439</v>
      </c>
      <c r="C106" s="34"/>
      <c r="D106" s="20"/>
      <c r="E106" s="20"/>
      <c r="F106" s="34"/>
      <c r="G106" s="35"/>
      <c r="H106" s="235"/>
      <c r="I106" s="236"/>
      <c r="J106" s="236"/>
      <c r="K106" s="237"/>
      <c r="L106" s="67"/>
      <c r="M106" s="345"/>
      <c r="N106" s="349"/>
      <c r="O106" s="363"/>
    </row>
    <row r="107" spans="1:15" ht="12.95" customHeight="1" x14ac:dyDescent="0.15">
      <c r="A107" s="11" t="s">
        <v>110</v>
      </c>
      <c r="B107" s="32"/>
      <c r="C107" s="30"/>
      <c r="D107" s="24"/>
      <c r="E107" s="24"/>
      <c r="F107" s="30"/>
      <c r="G107" s="31"/>
      <c r="H107" s="232"/>
      <c r="I107" s="233"/>
      <c r="J107" s="233"/>
      <c r="K107" s="234"/>
      <c r="L107" s="223"/>
      <c r="M107" s="32"/>
      <c r="N107" s="12"/>
      <c r="O107" s="33"/>
    </row>
    <row r="108" spans="1:15" ht="12.95" customHeight="1" x14ac:dyDescent="0.15">
      <c r="A108" s="137" t="s">
        <v>106</v>
      </c>
      <c r="B108" s="36" t="s">
        <v>169</v>
      </c>
      <c r="C108" s="34"/>
      <c r="D108" s="20">
        <f>D111+D114</f>
        <v>268.2</v>
      </c>
      <c r="E108" s="20"/>
      <c r="F108" s="34"/>
      <c r="G108" s="35" t="s">
        <v>41</v>
      </c>
      <c r="H108" s="235"/>
      <c r="I108" s="236"/>
      <c r="J108" s="236"/>
      <c r="K108" s="237"/>
      <c r="L108" s="225"/>
      <c r="M108" s="36"/>
      <c r="N108" s="10"/>
      <c r="O108" s="37"/>
    </row>
    <row r="109" spans="1:15" ht="12.95" customHeight="1" x14ac:dyDescent="0.15">
      <c r="A109" s="9"/>
      <c r="B109" s="38" t="s">
        <v>107</v>
      </c>
      <c r="C109" s="34"/>
      <c r="D109" s="20"/>
      <c r="E109" s="20"/>
      <c r="F109" s="34"/>
      <c r="G109" s="35"/>
      <c r="H109" s="235"/>
      <c r="I109" s="236"/>
      <c r="J109" s="236"/>
      <c r="K109" s="237"/>
      <c r="L109" s="225"/>
      <c r="M109" s="36"/>
      <c r="N109" s="10"/>
      <c r="O109" s="37"/>
    </row>
    <row r="110" spans="1:15" ht="12.95" customHeight="1" x14ac:dyDescent="0.15">
      <c r="A110" s="11" t="s">
        <v>110</v>
      </c>
      <c r="B110" s="32"/>
      <c r="C110" s="30"/>
      <c r="D110" s="24"/>
      <c r="E110" s="24"/>
      <c r="F110" s="30"/>
      <c r="G110" s="31"/>
      <c r="H110" s="232"/>
      <c r="I110" s="233"/>
      <c r="J110" s="233"/>
      <c r="K110" s="234"/>
      <c r="L110" s="223"/>
      <c r="M110" s="32"/>
      <c r="N110" s="12"/>
      <c r="O110" s="33"/>
    </row>
    <row r="111" spans="1:15" ht="12.95" customHeight="1" x14ac:dyDescent="0.15">
      <c r="A111" s="9" t="s">
        <v>108</v>
      </c>
      <c r="B111" s="36" t="s">
        <v>428</v>
      </c>
      <c r="C111" s="34"/>
      <c r="D111" s="20">
        <v>204</v>
      </c>
      <c r="E111" s="20"/>
      <c r="F111" s="34"/>
      <c r="G111" s="35" t="s">
        <v>41</v>
      </c>
      <c r="H111" s="235"/>
      <c r="I111" s="236"/>
      <c r="J111" s="236"/>
      <c r="K111" s="237"/>
      <c r="L111" s="225"/>
      <c r="M111" s="36"/>
      <c r="N111" s="10"/>
      <c r="O111" s="37"/>
    </row>
    <row r="112" spans="1:15" ht="12.95" customHeight="1" x14ac:dyDescent="0.15">
      <c r="A112" s="13"/>
      <c r="B112" s="38"/>
      <c r="C112" s="40"/>
      <c r="D112" s="22"/>
      <c r="E112" s="22"/>
      <c r="F112" s="40"/>
      <c r="G112" s="41"/>
      <c r="H112" s="229"/>
      <c r="I112" s="230"/>
      <c r="J112" s="230"/>
      <c r="K112" s="231"/>
      <c r="L112" s="224"/>
      <c r="M112" s="345"/>
      <c r="N112" s="349"/>
      <c r="O112" s="39"/>
    </row>
    <row r="113" spans="1:15" ht="12.95" customHeight="1" x14ac:dyDescent="0.15">
      <c r="A113" s="11" t="s">
        <v>110</v>
      </c>
      <c r="B113" s="32"/>
      <c r="C113" s="30"/>
      <c r="D113" s="24"/>
      <c r="E113" s="24"/>
      <c r="F113" s="30"/>
      <c r="G113" s="31"/>
      <c r="H113" s="232"/>
      <c r="I113" s="233"/>
      <c r="J113" s="233"/>
      <c r="K113" s="234"/>
      <c r="L113" s="223"/>
      <c r="M113" s="32"/>
      <c r="N113" s="12"/>
      <c r="O113" s="33"/>
    </row>
    <row r="114" spans="1:15" ht="12.95" customHeight="1" x14ac:dyDescent="0.15">
      <c r="A114" s="9" t="s">
        <v>108</v>
      </c>
      <c r="B114" s="36" t="s">
        <v>109</v>
      </c>
      <c r="C114" s="34"/>
      <c r="D114" s="42">
        <v>64.2</v>
      </c>
      <c r="E114" s="20"/>
      <c r="F114" s="34"/>
      <c r="G114" s="35" t="s">
        <v>41</v>
      </c>
      <c r="H114" s="235"/>
      <c r="I114" s="236"/>
      <c r="J114" s="236"/>
      <c r="K114" s="237"/>
      <c r="L114" s="225"/>
      <c r="M114" s="36"/>
      <c r="N114" s="10"/>
      <c r="O114" s="37"/>
    </row>
    <row r="115" spans="1:15" ht="12.95" customHeight="1" x14ac:dyDescent="0.15">
      <c r="A115" s="13"/>
      <c r="B115" s="38"/>
      <c r="C115" s="40"/>
      <c r="D115" s="22"/>
      <c r="E115" s="22"/>
      <c r="F115" s="40"/>
      <c r="G115" s="41"/>
      <c r="H115" s="229"/>
      <c r="I115" s="230"/>
      <c r="J115" s="230"/>
      <c r="K115" s="231"/>
      <c r="L115" s="224"/>
      <c r="M115" s="345"/>
      <c r="N115" s="349"/>
      <c r="O115" s="39"/>
    </row>
    <row r="116" spans="1:15" ht="12.95" customHeight="1" x14ac:dyDescent="0.15">
      <c r="A116" s="11" t="s">
        <v>110</v>
      </c>
      <c r="B116" s="32"/>
      <c r="C116" s="30"/>
      <c r="D116" s="24"/>
      <c r="E116" s="24"/>
      <c r="F116" s="30"/>
      <c r="G116" s="31"/>
      <c r="H116" s="232"/>
      <c r="I116" s="233"/>
      <c r="J116" s="233"/>
      <c r="K116" s="234"/>
      <c r="L116" s="69"/>
      <c r="M116" s="32"/>
      <c r="N116" s="12"/>
      <c r="O116" s="33"/>
    </row>
    <row r="117" spans="1:15" ht="12.95" customHeight="1" x14ac:dyDescent="0.15">
      <c r="A117" s="137" t="s">
        <v>111</v>
      </c>
      <c r="B117" s="36" t="s">
        <v>112</v>
      </c>
      <c r="C117" s="34"/>
      <c r="D117" s="42">
        <v>7.3</v>
      </c>
      <c r="E117" s="20"/>
      <c r="F117" s="34"/>
      <c r="G117" s="35" t="s">
        <v>41</v>
      </c>
      <c r="H117" s="235"/>
      <c r="I117" s="236"/>
      <c r="J117" s="236"/>
      <c r="K117" s="237"/>
      <c r="L117" s="67"/>
      <c r="M117" s="36"/>
      <c r="N117" s="10"/>
      <c r="O117" s="37"/>
    </row>
    <row r="118" spans="1:15" ht="12.95" customHeight="1" x14ac:dyDescent="0.15">
      <c r="A118" s="9"/>
      <c r="B118" s="36"/>
      <c r="C118" s="34"/>
      <c r="D118" s="20"/>
      <c r="E118" s="20"/>
      <c r="F118" s="34"/>
      <c r="G118" s="35"/>
      <c r="H118" s="235"/>
      <c r="I118" s="236"/>
      <c r="J118" s="236"/>
      <c r="K118" s="237"/>
      <c r="L118" s="67"/>
      <c r="M118" s="36"/>
      <c r="N118" s="10"/>
      <c r="O118" s="37"/>
    </row>
    <row r="119" spans="1:15" ht="12.95" customHeight="1" x14ac:dyDescent="0.15">
      <c r="A119" s="11" t="s">
        <v>110</v>
      </c>
      <c r="B119" s="32"/>
      <c r="C119" s="30"/>
      <c r="D119" s="24"/>
      <c r="E119" s="24"/>
      <c r="F119" s="30"/>
      <c r="G119" s="31"/>
      <c r="H119" s="232"/>
      <c r="I119" s="233"/>
      <c r="J119" s="233"/>
      <c r="K119" s="234"/>
      <c r="L119" s="69"/>
      <c r="M119" s="32"/>
      <c r="N119" s="12"/>
      <c r="O119" s="33"/>
    </row>
    <row r="120" spans="1:15" ht="12.95" customHeight="1" x14ac:dyDescent="0.15">
      <c r="A120" s="137" t="s">
        <v>447</v>
      </c>
      <c r="B120" s="36" t="s">
        <v>436</v>
      </c>
      <c r="C120" s="34"/>
      <c r="D120" s="42">
        <v>4.0999999999999996</v>
      </c>
      <c r="E120" s="20"/>
      <c r="F120" s="34"/>
      <c r="G120" s="35" t="s">
        <v>41</v>
      </c>
      <c r="H120" s="235"/>
      <c r="I120" s="236"/>
      <c r="J120" s="236"/>
      <c r="K120" s="237"/>
      <c r="L120" s="67"/>
      <c r="M120" s="36"/>
      <c r="N120" s="10"/>
      <c r="O120" s="37"/>
    </row>
    <row r="121" spans="1:15" ht="12.95" customHeight="1" x14ac:dyDescent="0.15">
      <c r="A121" s="9"/>
      <c r="B121" s="36"/>
      <c r="C121" s="34"/>
      <c r="D121" s="20"/>
      <c r="E121" s="20"/>
      <c r="F121" s="34"/>
      <c r="G121" s="35"/>
      <c r="H121" s="235"/>
      <c r="I121" s="236"/>
      <c r="J121" s="236"/>
      <c r="K121" s="237"/>
      <c r="L121" s="67"/>
      <c r="M121" s="36"/>
      <c r="N121" s="10"/>
      <c r="O121" s="37"/>
    </row>
    <row r="122" spans="1:15" ht="12.95" customHeight="1" x14ac:dyDescent="0.15">
      <c r="A122" s="11" t="s">
        <v>110</v>
      </c>
      <c r="B122" s="32"/>
      <c r="C122" s="30"/>
      <c r="D122" s="24"/>
      <c r="E122" s="24"/>
      <c r="F122" s="30"/>
      <c r="G122" s="31"/>
      <c r="H122" s="232"/>
      <c r="I122" s="233"/>
      <c r="J122" s="233"/>
      <c r="K122" s="234"/>
      <c r="L122" s="69"/>
      <c r="M122" s="32"/>
      <c r="N122" s="12"/>
      <c r="O122" s="33"/>
    </row>
    <row r="123" spans="1:15" ht="12.95" customHeight="1" x14ac:dyDescent="0.15">
      <c r="A123" s="137" t="s">
        <v>372</v>
      </c>
      <c r="B123" s="36" t="s">
        <v>448</v>
      </c>
      <c r="C123" s="34"/>
      <c r="D123" s="42">
        <v>4.0999999999999996</v>
      </c>
      <c r="E123" s="20"/>
      <c r="F123" s="34"/>
      <c r="G123" s="35" t="s">
        <v>41</v>
      </c>
      <c r="H123" s="235"/>
      <c r="I123" s="236"/>
      <c r="J123" s="236"/>
      <c r="K123" s="237"/>
      <c r="L123" s="67"/>
      <c r="M123" s="36"/>
      <c r="N123" s="10"/>
      <c r="O123" s="37"/>
    </row>
    <row r="124" spans="1:15" ht="12.95" customHeight="1" x14ac:dyDescent="0.15">
      <c r="A124" s="9"/>
      <c r="B124" s="36"/>
      <c r="C124" s="34"/>
      <c r="D124" s="20"/>
      <c r="E124" s="20"/>
      <c r="F124" s="34"/>
      <c r="G124" s="35"/>
      <c r="H124" s="235"/>
      <c r="I124" s="236"/>
      <c r="J124" s="236"/>
      <c r="K124" s="237"/>
      <c r="L124" s="67"/>
      <c r="M124" s="36"/>
      <c r="N124" s="10"/>
      <c r="O124" s="37"/>
    </row>
    <row r="125" spans="1:15" ht="12.95" customHeight="1" x14ac:dyDescent="0.15">
      <c r="A125" s="11"/>
      <c r="B125" s="32"/>
      <c r="C125" s="30"/>
      <c r="D125" s="24"/>
      <c r="E125" s="24"/>
      <c r="F125" s="30"/>
      <c r="G125" s="31"/>
      <c r="H125" s="28"/>
      <c r="I125" s="24"/>
      <c r="J125" s="24"/>
      <c r="K125" s="25"/>
      <c r="L125" s="25"/>
      <c r="M125" s="32"/>
      <c r="N125" s="12"/>
      <c r="O125" s="33"/>
    </row>
    <row r="126" spans="1:15" ht="12.95" customHeight="1" x14ac:dyDescent="0.15">
      <c r="A126" s="9" t="s">
        <v>113</v>
      </c>
      <c r="B126" s="36" t="s">
        <v>568</v>
      </c>
      <c r="C126" s="34"/>
      <c r="D126" s="20">
        <v>221</v>
      </c>
      <c r="E126" s="20"/>
      <c r="F126" s="34"/>
      <c r="G126" s="35" t="s">
        <v>71</v>
      </c>
      <c r="H126" s="235"/>
      <c r="I126" s="236"/>
      <c r="J126" s="236"/>
      <c r="K126" s="237"/>
      <c r="L126" s="67"/>
      <c r="M126" s="36"/>
      <c r="N126" s="10"/>
      <c r="O126" s="37"/>
    </row>
    <row r="127" spans="1:15" ht="12.95" customHeight="1" thickBot="1" x14ac:dyDescent="0.2">
      <c r="A127" s="15"/>
      <c r="B127" s="51"/>
      <c r="C127" s="82"/>
      <c r="D127" s="26"/>
      <c r="E127" s="26"/>
      <c r="F127" s="82"/>
      <c r="G127" s="83"/>
      <c r="H127" s="46"/>
      <c r="I127" s="26"/>
      <c r="J127" s="26"/>
      <c r="K127" s="68"/>
      <c r="L127" s="68"/>
      <c r="M127" s="361"/>
      <c r="N127" s="362"/>
      <c r="O127" s="84"/>
    </row>
    <row r="128" spans="1:15" ht="21.95" customHeight="1" x14ac:dyDescent="0.15">
      <c r="D128" s="241"/>
      <c r="E128" s="241"/>
      <c r="F128" s="241"/>
      <c r="G128" s="241"/>
      <c r="H128" s="241"/>
      <c r="I128" s="241"/>
      <c r="J128" s="241"/>
      <c r="K128" s="241"/>
    </row>
    <row r="129" spans="1:16" ht="20.100000000000001" customHeight="1" thickBot="1" x14ac:dyDescent="0.2">
      <c r="A129" s="6" t="s">
        <v>10</v>
      </c>
    </row>
    <row r="130" spans="1:16" ht="20.100000000000001" customHeight="1" thickBot="1" x14ac:dyDescent="0.2">
      <c r="A130" s="19">
        <f>科目別内訳!A181</f>
        <v>0</v>
      </c>
      <c r="B130" s="2"/>
      <c r="C130" s="2"/>
      <c r="D130" s="18"/>
      <c r="E130" s="18"/>
      <c r="F130" s="2"/>
      <c r="G130" s="3"/>
      <c r="H130" s="3"/>
      <c r="I130" s="2"/>
      <c r="J130" s="2"/>
      <c r="K130" s="2"/>
      <c r="L130" s="18"/>
      <c r="M130" s="2"/>
      <c r="N130" s="2"/>
      <c r="O130" s="77"/>
    </row>
    <row r="131" spans="1:16" ht="20.100000000000001" customHeight="1" thickBot="1" x14ac:dyDescent="0.2">
      <c r="A131" s="78" t="s">
        <v>5</v>
      </c>
      <c r="B131" s="247" t="s">
        <v>6</v>
      </c>
      <c r="C131" s="248"/>
      <c r="D131" s="247" t="s">
        <v>1</v>
      </c>
      <c r="E131" s="249"/>
      <c r="F131" s="248"/>
      <c r="G131" s="80" t="s">
        <v>2</v>
      </c>
      <c r="H131" s="247" t="s">
        <v>7</v>
      </c>
      <c r="I131" s="249"/>
      <c r="J131" s="249"/>
      <c r="K131" s="248"/>
      <c r="L131" s="79" t="s">
        <v>8</v>
      </c>
      <c r="M131" s="250" t="s">
        <v>4</v>
      </c>
      <c r="N131" s="251"/>
      <c r="O131" s="252"/>
    </row>
    <row r="132" spans="1:16" ht="12.95" customHeight="1" x14ac:dyDescent="0.15">
      <c r="A132" s="11"/>
      <c r="B132" s="32"/>
      <c r="C132" s="30"/>
      <c r="D132" s="24"/>
      <c r="E132" s="24"/>
      <c r="F132" s="30"/>
      <c r="G132" s="31"/>
      <c r="H132" s="28"/>
      <c r="I132" s="24"/>
      <c r="J132" s="24"/>
      <c r="K132" s="25"/>
      <c r="L132" s="25"/>
      <c r="M132" s="32"/>
      <c r="N132" s="12"/>
      <c r="O132" s="33"/>
    </row>
    <row r="133" spans="1:16" ht="12.95" customHeight="1" x14ac:dyDescent="0.15">
      <c r="A133" s="9" t="s">
        <v>189</v>
      </c>
      <c r="B133" s="36" t="s">
        <v>575</v>
      </c>
      <c r="C133" s="34"/>
      <c r="D133" s="42">
        <v>19.2</v>
      </c>
      <c r="E133" s="20"/>
      <c r="F133" s="34"/>
      <c r="G133" s="35" t="s">
        <v>41</v>
      </c>
      <c r="H133" s="235"/>
      <c r="I133" s="236"/>
      <c r="J133" s="236"/>
      <c r="K133" s="237"/>
      <c r="L133" s="67"/>
      <c r="M133" s="36"/>
      <c r="N133" s="10"/>
      <c r="O133" s="37"/>
    </row>
    <row r="134" spans="1:16" ht="12.95" customHeight="1" x14ac:dyDescent="0.15">
      <c r="A134" s="13"/>
      <c r="B134" s="38"/>
      <c r="C134" s="40"/>
      <c r="D134" s="22"/>
      <c r="E134" s="22"/>
      <c r="F134" s="40"/>
      <c r="G134" s="41"/>
      <c r="H134" s="27"/>
      <c r="I134" s="22"/>
      <c r="J134" s="22"/>
      <c r="K134" s="23"/>
      <c r="L134" s="23"/>
      <c r="M134" s="345"/>
      <c r="N134" s="349"/>
      <c r="O134" s="39"/>
    </row>
    <row r="135" spans="1:16" ht="12.95" customHeight="1" x14ac:dyDescent="0.15">
      <c r="A135" s="11" t="s">
        <v>105</v>
      </c>
      <c r="B135" s="32" t="s">
        <v>430</v>
      </c>
      <c r="C135" s="30"/>
      <c r="D135" s="24"/>
      <c r="E135" s="24"/>
      <c r="F135" s="30"/>
      <c r="G135" s="31"/>
      <c r="H135" s="232"/>
      <c r="I135" s="233"/>
      <c r="J135" s="233"/>
      <c r="K135" s="234"/>
      <c r="L135" s="69"/>
      <c r="M135" s="32"/>
      <c r="N135" s="12"/>
      <c r="O135" s="33"/>
    </row>
    <row r="136" spans="1:16" ht="12.95" customHeight="1" x14ac:dyDescent="0.15">
      <c r="A136" s="9" t="s">
        <v>429</v>
      </c>
      <c r="B136" s="36" t="s">
        <v>587</v>
      </c>
      <c r="C136" s="34"/>
      <c r="D136" s="42">
        <v>20.7</v>
      </c>
      <c r="E136" s="20"/>
      <c r="F136" s="34"/>
      <c r="G136" s="35" t="s">
        <v>41</v>
      </c>
      <c r="H136" s="235"/>
      <c r="I136" s="236"/>
      <c r="J136" s="236"/>
      <c r="K136" s="237"/>
      <c r="L136" s="67"/>
      <c r="M136" s="36"/>
      <c r="N136" s="10"/>
      <c r="O136" s="37"/>
      <c r="P136" s="123"/>
    </row>
    <row r="137" spans="1:16" ht="12.95" customHeight="1" x14ac:dyDescent="0.15">
      <c r="A137" s="13" t="s">
        <v>638</v>
      </c>
      <c r="B137" s="38" t="s">
        <v>431</v>
      </c>
      <c r="C137" s="40"/>
      <c r="D137" s="22"/>
      <c r="E137" s="22"/>
      <c r="F137" s="40"/>
      <c r="G137" s="41"/>
      <c r="H137" s="229"/>
      <c r="I137" s="230"/>
      <c r="J137" s="230"/>
      <c r="K137" s="231"/>
      <c r="L137" s="70"/>
      <c r="M137" s="345"/>
      <c r="N137" s="349"/>
      <c r="O137" s="39"/>
    </row>
    <row r="138" spans="1:16" ht="12.95" customHeight="1" x14ac:dyDescent="0.15">
      <c r="A138" s="11"/>
      <c r="B138" s="32"/>
      <c r="C138" s="30"/>
      <c r="D138" s="24"/>
      <c r="E138" s="24"/>
      <c r="F138" s="30"/>
      <c r="G138" s="31"/>
      <c r="H138" s="28"/>
      <c r="I138" s="24"/>
      <c r="J138" s="24"/>
      <c r="K138" s="25"/>
      <c r="L138" s="25"/>
      <c r="M138" s="32"/>
      <c r="N138" s="12"/>
      <c r="O138" s="33"/>
    </row>
    <row r="139" spans="1:16" ht="12.95" customHeight="1" x14ac:dyDescent="0.15">
      <c r="A139" s="81" t="s">
        <v>87</v>
      </c>
      <c r="B139" s="36"/>
      <c r="C139" s="34"/>
      <c r="D139" s="42"/>
      <c r="E139" s="20"/>
      <c r="F139" s="34"/>
      <c r="G139" s="35"/>
      <c r="H139" s="235"/>
      <c r="I139" s="236"/>
      <c r="J139" s="236"/>
      <c r="K139" s="237"/>
      <c r="L139" s="67"/>
      <c r="M139" s="36"/>
      <c r="N139" s="10"/>
      <c r="O139" s="37"/>
    </row>
    <row r="140" spans="1:16" ht="12.95" customHeight="1" x14ac:dyDescent="0.15">
      <c r="A140" s="13"/>
      <c r="B140" s="38"/>
      <c r="C140" s="40"/>
      <c r="D140" s="22"/>
      <c r="E140" s="22"/>
      <c r="F140" s="40"/>
      <c r="G140" s="41"/>
      <c r="H140" s="27"/>
      <c r="I140" s="22"/>
      <c r="J140" s="22"/>
      <c r="K140" s="23"/>
      <c r="L140" s="23"/>
      <c r="M140" s="345"/>
      <c r="N140" s="349"/>
      <c r="O140" s="39"/>
    </row>
    <row r="141" spans="1:16" ht="12.95" customHeight="1" x14ac:dyDescent="0.15">
      <c r="A141" s="11"/>
      <c r="B141" s="32"/>
      <c r="C141" s="30"/>
      <c r="D141" s="24"/>
      <c r="E141" s="24"/>
      <c r="F141" s="30"/>
      <c r="G141" s="31"/>
      <c r="H141" s="232"/>
      <c r="I141" s="233"/>
      <c r="J141" s="233"/>
      <c r="K141" s="234"/>
      <c r="L141" s="25"/>
      <c r="M141" s="32"/>
      <c r="N141" s="12"/>
      <c r="O141" s="33"/>
    </row>
    <row r="142" spans="1:16" ht="12.95" customHeight="1" x14ac:dyDescent="0.15">
      <c r="A142" s="9" t="s">
        <v>114</v>
      </c>
      <c r="B142" s="36"/>
      <c r="C142" s="34"/>
      <c r="D142" s="42"/>
      <c r="E142" s="20"/>
      <c r="F142" s="34"/>
      <c r="G142" s="35"/>
      <c r="H142" s="235"/>
      <c r="I142" s="236"/>
      <c r="J142" s="236"/>
      <c r="K142" s="237"/>
      <c r="L142" s="67"/>
      <c r="M142" s="36"/>
      <c r="N142" s="10"/>
      <c r="O142" s="37"/>
    </row>
    <row r="143" spans="1:16" ht="12.95" customHeight="1" x14ac:dyDescent="0.15">
      <c r="A143" s="13"/>
      <c r="B143" s="38"/>
      <c r="C143" s="40"/>
      <c r="D143" s="22"/>
      <c r="E143" s="22"/>
      <c r="F143" s="40"/>
      <c r="G143" s="41"/>
      <c r="H143" s="229"/>
      <c r="I143" s="230"/>
      <c r="J143" s="230"/>
      <c r="K143" s="231"/>
      <c r="L143" s="23"/>
      <c r="M143" s="38"/>
      <c r="N143" s="14"/>
      <c r="O143" s="39"/>
    </row>
    <row r="144" spans="1:16" ht="12.95" customHeight="1" x14ac:dyDescent="0.15">
      <c r="A144" s="11" t="s">
        <v>170</v>
      </c>
      <c r="B144" s="32"/>
      <c r="C144" s="30"/>
      <c r="D144" s="24"/>
      <c r="E144" s="24"/>
      <c r="F144" s="30"/>
      <c r="G144" s="31"/>
      <c r="H144" s="232"/>
      <c r="I144" s="233"/>
      <c r="J144" s="233"/>
      <c r="K144" s="234"/>
      <c r="L144" s="25"/>
      <c r="M144" s="32"/>
      <c r="N144" s="12"/>
      <c r="O144" s="33"/>
    </row>
    <row r="145" spans="1:16" ht="12.95" customHeight="1" x14ac:dyDescent="0.15">
      <c r="A145" s="66" t="s">
        <v>215</v>
      </c>
      <c r="B145" s="36" t="s">
        <v>216</v>
      </c>
      <c r="C145" s="34"/>
      <c r="D145" s="42">
        <v>19.899999999999999</v>
      </c>
      <c r="E145" s="20"/>
      <c r="F145" s="34"/>
      <c r="G145" s="35" t="s">
        <v>41</v>
      </c>
      <c r="H145" s="235"/>
      <c r="I145" s="236"/>
      <c r="J145" s="236"/>
      <c r="K145" s="237"/>
      <c r="L145" s="67"/>
      <c r="M145" s="36"/>
      <c r="N145" s="10"/>
      <c r="O145" s="37"/>
    </row>
    <row r="146" spans="1:16" ht="12.95" customHeight="1" x14ac:dyDescent="0.15">
      <c r="A146" s="13"/>
      <c r="B146" s="38"/>
      <c r="C146" s="40"/>
      <c r="D146" s="22"/>
      <c r="E146" s="22"/>
      <c r="F146" s="40"/>
      <c r="G146" s="41"/>
      <c r="H146" s="229"/>
      <c r="I146" s="230"/>
      <c r="J146" s="230"/>
      <c r="K146" s="231"/>
      <c r="L146" s="23"/>
      <c r="M146" s="38"/>
      <c r="N146" s="14"/>
      <c r="O146" s="39"/>
    </row>
    <row r="147" spans="1:16" ht="12.95" customHeight="1" x14ac:dyDescent="0.15">
      <c r="A147" s="11" t="s">
        <v>105</v>
      </c>
      <c r="B147" s="32"/>
      <c r="C147" s="30"/>
      <c r="D147" s="24"/>
      <c r="E147" s="24"/>
      <c r="F147" s="30"/>
      <c r="G147" s="31"/>
      <c r="H147" s="232"/>
      <c r="I147" s="233"/>
      <c r="J147" s="233"/>
      <c r="K147" s="234"/>
      <c r="L147" s="25"/>
      <c r="M147" s="32"/>
      <c r="N147" s="10"/>
      <c r="O147" s="37"/>
    </row>
    <row r="148" spans="1:16" ht="12.95" customHeight="1" x14ac:dyDescent="0.15">
      <c r="A148" s="9" t="s">
        <v>115</v>
      </c>
      <c r="B148" s="36" t="s">
        <v>116</v>
      </c>
      <c r="C148" s="34"/>
      <c r="D148" s="20">
        <v>155</v>
      </c>
      <c r="E148" s="20"/>
      <c r="F148" s="34"/>
      <c r="G148" s="35" t="s">
        <v>41</v>
      </c>
      <c r="H148" s="235"/>
      <c r="I148" s="236"/>
      <c r="J148" s="236"/>
      <c r="K148" s="237"/>
      <c r="L148" s="67"/>
      <c r="M148" s="36"/>
      <c r="N148" s="10"/>
      <c r="O148" s="37"/>
    </row>
    <row r="149" spans="1:16" ht="12.95" customHeight="1" x14ac:dyDescent="0.15">
      <c r="A149" s="13"/>
      <c r="B149" s="38"/>
      <c r="C149" s="40"/>
      <c r="D149" s="22"/>
      <c r="E149" s="22"/>
      <c r="F149" s="40"/>
      <c r="G149" s="41"/>
      <c r="H149" s="229"/>
      <c r="I149" s="230"/>
      <c r="J149" s="230"/>
      <c r="K149" s="231"/>
      <c r="L149" s="23"/>
      <c r="M149" s="345"/>
      <c r="N149" s="349"/>
      <c r="O149" s="39"/>
    </row>
    <row r="150" spans="1:16" ht="12.95" customHeight="1" x14ac:dyDescent="0.15">
      <c r="A150" s="11" t="s">
        <v>105</v>
      </c>
      <c r="B150" s="32"/>
      <c r="C150" s="30"/>
      <c r="D150" s="24"/>
      <c r="E150" s="24"/>
      <c r="F150" s="30"/>
      <c r="G150" s="31"/>
      <c r="H150" s="232"/>
      <c r="I150" s="233"/>
      <c r="J150" s="233"/>
      <c r="K150" s="234"/>
      <c r="L150" s="25"/>
      <c r="M150" s="32"/>
      <c r="N150" s="12"/>
      <c r="O150" s="33"/>
    </row>
    <row r="151" spans="1:16" ht="12.95" customHeight="1" x14ac:dyDescent="0.15">
      <c r="A151" s="9" t="s">
        <v>115</v>
      </c>
      <c r="B151" s="36" t="s">
        <v>449</v>
      </c>
      <c r="C151" s="34"/>
      <c r="D151" s="20">
        <v>163</v>
      </c>
      <c r="E151" s="20"/>
      <c r="F151" s="34"/>
      <c r="G151" s="35" t="s">
        <v>41</v>
      </c>
      <c r="H151" s="235"/>
      <c r="I151" s="236"/>
      <c r="J151" s="236"/>
      <c r="K151" s="237"/>
      <c r="L151" s="67"/>
      <c r="M151" s="36"/>
      <c r="N151" s="10"/>
      <c r="O151" s="37"/>
    </row>
    <row r="152" spans="1:16" ht="12.95" customHeight="1" x14ac:dyDescent="0.15">
      <c r="A152" s="13"/>
      <c r="B152" s="38"/>
      <c r="C152" s="40"/>
      <c r="D152" s="22"/>
      <c r="E152" s="22"/>
      <c r="F152" s="40"/>
      <c r="G152" s="41"/>
      <c r="H152" s="229"/>
      <c r="I152" s="230"/>
      <c r="J152" s="230"/>
      <c r="K152" s="231"/>
      <c r="L152" s="23"/>
      <c r="M152" s="38"/>
      <c r="N152" s="14"/>
      <c r="O152" s="39"/>
    </row>
    <row r="153" spans="1:16" ht="12.95" customHeight="1" x14ac:dyDescent="0.15">
      <c r="A153" s="11" t="s">
        <v>105</v>
      </c>
      <c r="B153" s="32"/>
      <c r="C153" s="30"/>
      <c r="D153" s="24"/>
      <c r="E153" s="24"/>
      <c r="F153" s="30"/>
      <c r="G153" s="31"/>
      <c r="H153" s="28"/>
      <c r="I153" s="24"/>
      <c r="J153" s="24"/>
      <c r="K153" s="25"/>
      <c r="L153" s="25"/>
      <c r="M153" s="32"/>
      <c r="N153" s="12"/>
      <c r="O153" s="33"/>
    </row>
    <row r="154" spans="1:16" ht="12.95" customHeight="1" x14ac:dyDescent="0.15">
      <c r="A154" s="138" t="s">
        <v>138</v>
      </c>
      <c r="B154" s="36" t="s">
        <v>209</v>
      </c>
      <c r="C154" s="34"/>
      <c r="D154" s="20">
        <v>163</v>
      </c>
      <c r="E154" s="20"/>
      <c r="F154" s="34"/>
      <c r="G154" s="35" t="s">
        <v>41</v>
      </c>
      <c r="H154" s="235"/>
      <c r="I154" s="236"/>
      <c r="J154" s="236"/>
      <c r="K154" s="237"/>
      <c r="L154" s="67"/>
      <c r="M154" s="36"/>
      <c r="N154" s="10"/>
      <c r="O154" s="37"/>
    </row>
    <row r="155" spans="1:16" ht="12.95" customHeight="1" x14ac:dyDescent="0.15">
      <c r="A155" s="13"/>
      <c r="B155" s="38"/>
      <c r="C155" s="40"/>
      <c r="D155" s="22"/>
      <c r="E155" s="22"/>
      <c r="F155" s="40"/>
      <c r="G155" s="41"/>
      <c r="H155" s="27"/>
      <c r="I155" s="22"/>
      <c r="J155" s="22"/>
      <c r="K155" s="23"/>
      <c r="L155" s="23"/>
      <c r="M155" s="38"/>
      <c r="N155" s="14"/>
      <c r="O155" s="39"/>
    </row>
    <row r="156" spans="1:16" ht="12.95" customHeight="1" x14ac:dyDescent="0.15">
      <c r="A156" s="11" t="s">
        <v>110</v>
      </c>
      <c r="B156" s="32"/>
      <c r="C156" s="30"/>
      <c r="D156" s="24"/>
      <c r="E156" s="24"/>
      <c r="F156" s="30"/>
      <c r="G156" s="31"/>
      <c r="H156" s="232"/>
      <c r="I156" s="233"/>
      <c r="J156" s="233"/>
      <c r="K156" s="234"/>
      <c r="L156" s="69"/>
      <c r="M156" s="32"/>
      <c r="N156" s="12"/>
      <c r="O156" s="33"/>
    </row>
    <row r="157" spans="1:16" ht="12.95" customHeight="1" x14ac:dyDescent="0.15">
      <c r="A157" s="138" t="s">
        <v>577</v>
      </c>
      <c r="B157" s="36" t="s">
        <v>444</v>
      </c>
      <c r="C157" s="34"/>
      <c r="D157" s="42">
        <v>15.6</v>
      </c>
      <c r="E157" s="20"/>
      <c r="F157" s="34"/>
      <c r="G157" s="35" t="s">
        <v>41</v>
      </c>
      <c r="H157" s="235"/>
      <c r="I157" s="236"/>
      <c r="J157" s="236"/>
      <c r="K157" s="237"/>
      <c r="L157" s="67"/>
      <c r="M157" s="36"/>
      <c r="N157" s="10"/>
      <c r="O157" s="37"/>
    </row>
    <row r="158" spans="1:16" ht="12.95" customHeight="1" x14ac:dyDescent="0.15">
      <c r="A158" s="13" t="s">
        <v>576</v>
      </c>
      <c r="B158" s="38"/>
      <c r="C158" s="40"/>
      <c r="D158" s="22"/>
      <c r="E158" s="22"/>
      <c r="F158" s="40"/>
      <c r="G158" s="41"/>
      <c r="H158" s="27"/>
      <c r="I158" s="22"/>
      <c r="J158" s="22"/>
      <c r="K158" s="23"/>
      <c r="L158" s="23"/>
      <c r="M158" s="38"/>
      <c r="N158" s="14"/>
      <c r="O158" s="39"/>
    </row>
    <row r="159" spans="1:16" ht="12.95" customHeight="1" x14ac:dyDescent="0.15">
      <c r="A159" s="11" t="s">
        <v>450</v>
      </c>
      <c r="B159" s="32"/>
      <c r="C159" s="30"/>
      <c r="D159" s="24"/>
      <c r="E159" s="24"/>
      <c r="F159" s="30"/>
      <c r="G159" s="31"/>
      <c r="H159" s="232"/>
      <c r="I159" s="233"/>
      <c r="J159" s="233"/>
      <c r="K159" s="234"/>
      <c r="L159" s="69"/>
      <c r="M159" s="32"/>
      <c r="N159" s="12"/>
      <c r="O159" s="33"/>
    </row>
    <row r="160" spans="1:16" ht="12.95" customHeight="1" x14ac:dyDescent="0.15">
      <c r="A160" s="138" t="s">
        <v>577</v>
      </c>
      <c r="B160" s="36" t="s">
        <v>373</v>
      </c>
      <c r="C160" s="34"/>
      <c r="D160" s="42">
        <v>5</v>
      </c>
      <c r="E160" s="20"/>
      <c r="F160" s="34"/>
      <c r="G160" s="35" t="s">
        <v>41</v>
      </c>
      <c r="H160" s="235"/>
      <c r="I160" s="236"/>
      <c r="J160" s="236"/>
      <c r="K160" s="237"/>
      <c r="L160" s="67"/>
      <c r="M160" s="36"/>
      <c r="N160" s="10"/>
      <c r="O160" s="37"/>
      <c r="P160" s="123"/>
    </row>
    <row r="161" spans="1:16" ht="12.95" customHeight="1" x14ac:dyDescent="0.15">
      <c r="A161" s="13" t="s">
        <v>576</v>
      </c>
      <c r="B161" s="38"/>
      <c r="C161" s="40"/>
      <c r="D161" s="22"/>
      <c r="E161" s="22"/>
      <c r="F161" s="40"/>
      <c r="G161" s="41"/>
      <c r="H161" s="27"/>
      <c r="I161" s="22"/>
      <c r="J161" s="22"/>
      <c r="K161" s="23"/>
      <c r="L161" s="23"/>
      <c r="M161" s="38"/>
      <c r="N161" s="14"/>
      <c r="O161" s="39"/>
    </row>
    <row r="162" spans="1:16" ht="12.95" customHeight="1" x14ac:dyDescent="0.15">
      <c r="A162" s="11" t="s">
        <v>110</v>
      </c>
      <c r="B162" s="32" t="s">
        <v>578</v>
      </c>
      <c r="C162" s="30"/>
      <c r="D162" s="24"/>
      <c r="E162" s="24"/>
      <c r="F162" s="30"/>
      <c r="G162" s="31"/>
      <c r="H162" s="28"/>
      <c r="I162" s="24"/>
      <c r="J162" s="24"/>
      <c r="K162" s="25"/>
      <c r="L162" s="25"/>
      <c r="M162" s="32"/>
      <c r="N162" s="10"/>
      <c r="O162" s="37"/>
    </row>
    <row r="163" spans="1:16" ht="12.95" customHeight="1" x14ac:dyDescent="0.15">
      <c r="A163" s="9" t="s">
        <v>118</v>
      </c>
      <c r="B163" s="36" t="s">
        <v>581</v>
      </c>
      <c r="C163" s="34"/>
      <c r="D163" s="20">
        <v>287</v>
      </c>
      <c r="E163" s="20"/>
      <c r="F163" s="34"/>
      <c r="G163" s="35" t="s">
        <v>41</v>
      </c>
      <c r="H163" s="235"/>
      <c r="I163" s="236"/>
      <c r="J163" s="236"/>
      <c r="K163" s="237"/>
      <c r="L163" s="67"/>
      <c r="M163" s="36"/>
      <c r="N163" s="10"/>
      <c r="O163" s="37"/>
    </row>
    <row r="164" spans="1:16" ht="12.95" customHeight="1" x14ac:dyDescent="0.15">
      <c r="A164" s="13"/>
      <c r="B164" s="38"/>
      <c r="C164" s="40"/>
      <c r="D164" s="22"/>
      <c r="E164" s="22"/>
      <c r="F164" s="40"/>
      <c r="G164" s="41"/>
      <c r="H164" s="27"/>
      <c r="I164" s="22"/>
      <c r="J164" s="22"/>
      <c r="K164" s="23"/>
      <c r="L164" s="23"/>
      <c r="M164" s="242"/>
      <c r="N164" s="243"/>
      <c r="O164" s="39"/>
    </row>
    <row r="165" spans="1:16" ht="12.95" customHeight="1" x14ac:dyDescent="0.15">
      <c r="A165" s="11" t="s">
        <v>188</v>
      </c>
      <c r="B165" s="32"/>
      <c r="C165" s="30"/>
      <c r="D165" s="24"/>
      <c r="E165" s="24"/>
      <c r="F165" s="30"/>
      <c r="G165" s="31"/>
      <c r="H165" s="232"/>
      <c r="I165" s="233"/>
      <c r="J165" s="233"/>
      <c r="K165" s="234"/>
      <c r="L165" s="69"/>
      <c r="M165" s="32"/>
      <c r="N165" s="12"/>
      <c r="O165" s="33"/>
    </row>
    <row r="166" spans="1:16" ht="12.95" customHeight="1" x14ac:dyDescent="0.15">
      <c r="A166" s="138" t="s">
        <v>138</v>
      </c>
      <c r="B166" s="36" t="s">
        <v>209</v>
      </c>
      <c r="C166" s="34"/>
      <c r="D166" s="20">
        <v>303</v>
      </c>
      <c r="E166" s="20"/>
      <c r="F166" s="34"/>
      <c r="G166" s="35" t="s">
        <v>41</v>
      </c>
      <c r="H166" s="235"/>
      <c r="I166" s="236"/>
      <c r="J166" s="236"/>
      <c r="K166" s="237"/>
      <c r="L166" s="67"/>
      <c r="M166" s="36"/>
      <c r="N166" s="10"/>
      <c r="O166" s="37"/>
      <c r="P166" s="123"/>
    </row>
    <row r="167" spans="1:16" ht="12.95" customHeight="1" x14ac:dyDescent="0.15">
      <c r="A167" s="13"/>
      <c r="B167" s="38"/>
      <c r="C167" s="40"/>
      <c r="D167" s="22"/>
      <c r="E167" s="22"/>
      <c r="F167" s="40"/>
      <c r="G167" s="41"/>
      <c r="H167" s="229"/>
      <c r="I167" s="230"/>
      <c r="J167" s="230"/>
      <c r="K167" s="231"/>
      <c r="L167" s="70"/>
      <c r="M167" s="36"/>
      <c r="N167" s="10"/>
      <c r="O167" s="37"/>
    </row>
    <row r="168" spans="1:16" ht="12.95" customHeight="1" x14ac:dyDescent="0.15">
      <c r="A168" s="11"/>
      <c r="B168" s="32"/>
      <c r="C168" s="30"/>
      <c r="D168" s="24"/>
      <c r="E168" s="24"/>
      <c r="F168" s="30"/>
      <c r="G168" s="31"/>
      <c r="H168" s="232"/>
      <c r="I168" s="232"/>
      <c r="J168" s="232"/>
      <c r="K168" s="232"/>
      <c r="L168" s="69"/>
      <c r="M168" s="32"/>
      <c r="N168" s="12"/>
      <c r="O168" s="33"/>
    </row>
    <row r="169" spans="1:16" ht="12.95" customHeight="1" x14ac:dyDescent="0.15">
      <c r="A169" s="81" t="s">
        <v>87</v>
      </c>
      <c r="B169" s="36"/>
      <c r="C169" s="34"/>
      <c r="D169" s="42"/>
      <c r="E169" s="20"/>
      <c r="F169" s="34"/>
      <c r="G169" s="35"/>
      <c r="H169" s="235"/>
      <c r="I169" s="236"/>
      <c r="J169" s="236"/>
      <c r="K169" s="237"/>
      <c r="L169" s="67"/>
      <c r="M169" s="36"/>
      <c r="N169" s="10"/>
      <c r="O169" s="37"/>
    </row>
    <row r="170" spans="1:16" ht="12.95" customHeight="1" x14ac:dyDescent="0.15">
      <c r="A170" s="13"/>
      <c r="B170" s="38"/>
      <c r="C170" s="40"/>
      <c r="D170" s="22"/>
      <c r="E170" s="22"/>
      <c r="F170" s="40"/>
      <c r="G170" s="41"/>
      <c r="H170" s="229"/>
      <c r="I170" s="229"/>
      <c r="J170" s="229"/>
      <c r="K170" s="229"/>
      <c r="L170" s="70"/>
      <c r="M170" s="345"/>
      <c r="N170" s="349"/>
      <c r="O170" s="39"/>
    </row>
    <row r="171" spans="1:16" ht="12.95" customHeight="1" x14ac:dyDescent="0.15">
      <c r="A171" s="11"/>
      <c r="B171" s="32"/>
      <c r="C171" s="30"/>
      <c r="D171" s="24"/>
      <c r="E171" s="24"/>
      <c r="F171" s="30"/>
      <c r="G171" s="31"/>
      <c r="H171" s="232"/>
      <c r="I171" s="232"/>
      <c r="J171" s="232"/>
      <c r="K171" s="232"/>
      <c r="L171" s="69"/>
      <c r="M171" s="32"/>
      <c r="N171" s="12"/>
      <c r="O171" s="33"/>
    </row>
    <row r="172" spans="1:16" ht="12.95" customHeight="1" x14ac:dyDescent="0.15">
      <c r="A172" s="9"/>
      <c r="B172" s="135"/>
      <c r="C172" s="34"/>
      <c r="D172" s="42"/>
      <c r="E172" s="20"/>
      <c r="F172" s="34"/>
      <c r="G172" s="35"/>
      <c r="H172" s="235"/>
      <c r="I172" s="236"/>
      <c r="J172" s="236"/>
      <c r="K172" s="237"/>
      <c r="L172" s="67"/>
      <c r="M172" s="235"/>
      <c r="N172" s="236"/>
      <c r="O172" s="37"/>
    </row>
    <row r="173" spans="1:16" ht="12.95" customHeight="1" x14ac:dyDescent="0.15">
      <c r="A173" s="13"/>
      <c r="B173" s="38"/>
      <c r="C173" s="40"/>
      <c r="D173" s="22"/>
      <c r="E173" s="22"/>
      <c r="F173" s="40"/>
      <c r="G173" s="41"/>
      <c r="H173" s="229"/>
      <c r="I173" s="229"/>
      <c r="J173" s="229"/>
      <c r="K173" s="229"/>
      <c r="L173" s="70"/>
      <c r="M173" s="358"/>
      <c r="N173" s="359"/>
      <c r="O173" s="360"/>
    </row>
    <row r="174" spans="1:16" ht="12.95" customHeight="1" x14ac:dyDescent="0.15">
      <c r="A174" s="11"/>
      <c r="B174" s="32"/>
      <c r="C174" s="30"/>
      <c r="D174" s="24"/>
      <c r="E174" s="24"/>
      <c r="F174" s="30"/>
      <c r="G174" s="31"/>
      <c r="H174" s="232"/>
      <c r="I174" s="232"/>
      <c r="J174" s="232"/>
      <c r="K174" s="232"/>
      <c r="L174" s="69"/>
      <c r="M174" s="32"/>
      <c r="N174" s="12"/>
      <c r="O174" s="33"/>
    </row>
    <row r="175" spans="1:16" ht="12.95" customHeight="1" x14ac:dyDescent="0.15">
      <c r="A175" s="9"/>
      <c r="B175" s="135"/>
      <c r="C175" s="34"/>
      <c r="D175" s="42"/>
      <c r="E175" s="20"/>
      <c r="F175" s="34"/>
      <c r="G175" s="35"/>
      <c r="H175" s="235"/>
      <c r="I175" s="236"/>
      <c r="J175" s="236"/>
      <c r="K175" s="237"/>
      <c r="L175" s="67"/>
      <c r="M175" s="235"/>
      <c r="N175" s="236"/>
      <c r="O175" s="37"/>
    </row>
    <row r="176" spans="1:16" ht="12.95" customHeight="1" x14ac:dyDescent="0.15">
      <c r="A176" s="13"/>
      <c r="B176" s="38"/>
      <c r="C176" s="40"/>
      <c r="D176" s="22"/>
      <c r="E176" s="22"/>
      <c r="F176" s="40"/>
      <c r="G176" s="41"/>
      <c r="H176" s="229"/>
      <c r="I176" s="229"/>
      <c r="J176" s="229"/>
      <c r="K176" s="229"/>
      <c r="L176" s="70"/>
      <c r="M176" s="358"/>
      <c r="N176" s="359"/>
      <c r="O176" s="360"/>
    </row>
    <row r="177" spans="1:16" ht="12.95" customHeight="1" x14ac:dyDescent="0.15">
      <c r="A177" s="9"/>
      <c r="B177" s="36"/>
      <c r="C177" s="34"/>
      <c r="D177" s="20"/>
      <c r="E177" s="20"/>
      <c r="F177" s="34"/>
      <c r="G177" s="35"/>
      <c r="H177" s="235"/>
      <c r="I177" s="236"/>
      <c r="J177" s="236"/>
      <c r="K177" s="237"/>
      <c r="L177" s="69"/>
      <c r="M177" s="32"/>
      <c r="N177" s="12"/>
      <c r="O177" s="33"/>
    </row>
    <row r="178" spans="1:16" ht="12.95" customHeight="1" x14ac:dyDescent="0.15">
      <c r="A178" s="9"/>
      <c r="B178" s="135"/>
      <c r="C178" s="34"/>
      <c r="D178" s="20"/>
      <c r="E178" s="20"/>
      <c r="F178" s="34"/>
      <c r="G178" s="35"/>
      <c r="H178" s="235"/>
      <c r="I178" s="236"/>
      <c r="J178" s="236"/>
      <c r="K178" s="237"/>
      <c r="L178" s="67"/>
      <c r="M178" s="36"/>
      <c r="N178" s="10"/>
      <c r="O178" s="37"/>
    </row>
    <row r="179" spans="1:16" ht="12.95" customHeight="1" x14ac:dyDescent="0.15">
      <c r="A179" s="9"/>
      <c r="B179" s="36"/>
      <c r="C179" s="34"/>
      <c r="D179" s="20"/>
      <c r="E179" s="20"/>
      <c r="F179" s="34"/>
      <c r="G179" s="41"/>
      <c r="H179" s="229"/>
      <c r="I179" s="230"/>
      <c r="J179" s="230"/>
      <c r="K179" s="231"/>
      <c r="L179" s="70"/>
      <c r="M179" s="38"/>
      <c r="N179" s="14"/>
      <c r="O179" s="39"/>
    </row>
    <row r="180" spans="1:16" ht="12.95" customHeight="1" x14ac:dyDescent="0.15">
      <c r="A180" s="11"/>
      <c r="B180" s="32"/>
      <c r="C180" s="30"/>
      <c r="D180" s="24"/>
      <c r="E180" s="24"/>
      <c r="F180" s="30"/>
      <c r="G180" s="31"/>
      <c r="H180" s="232"/>
      <c r="I180" s="233"/>
      <c r="J180" s="233"/>
      <c r="K180" s="234"/>
      <c r="L180" s="69"/>
      <c r="M180" s="32"/>
      <c r="N180" s="12"/>
      <c r="O180" s="33"/>
    </row>
    <row r="181" spans="1:16" ht="12.95" customHeight="1" x14ac:dyDescent="0.15">
      <c r="A181" s="9"/>
      <c r="B181" s="36"/>
      <c r="C181" s="34"/>
      <c r="D181" s="42"/>
      <c r="E181" s="20"/>
      <c r="F181" s="34"/>
      <c r="G181" s="35"/>
      <c r="H181" s="235"/>
      <c r="I181" s="236"/>
      <c r="J181" s="236"/>
      <c r="K181" s="237"/>
      <c r="L181" s="67"/>
      <c r="M181" s="235"/>
      <c r="N181" s="236"/>
      <c r="O181" s="37"/>
    </row>
    <row r="182" spans="1:16" ht="12.95" customHeight="1" x14ac:dyDescent="0.15">
      <c r="A182" s="9"/>
      <c r="B182" s="36"/>
      <c r="C182" s="34"/>
      <c r="D182" s="20"/>
      <c r="E182" s="20"/>
      <c r="F182" s="34"/>
      <c r="G182" s="35"/>
      <c r="H182" s="229"/>
      <c r="I182" s="230"/>
      <c r="J182" s="230"/>
      <c r="K182" s="231"/>
      <c r="L182" s="70"/>
      <c r="M182" s="345"/>
      <c r="N182" s="349"/>
      <c r="O182" s="37"/>
    </row>
    <row r="183" spans="1:16" ht="12.95" customHeight="1" x14ac:dyDescent="0.15">
      <c r="A183" s="11"/>
      <c r="B183" s="32"/>
      <c r="C183" s="30"/>
      <c r="D183" s="24"/>
      <c r="E183" s="24"/>
      <c r="F183" s="30"/>
      <c r="G183" s="31"/>
      <c r="H183" s="232"/>
      <c r="I183" s="233"/>
      <c r="J183" s="233"/>
      <c r="K183" s="234"/>
      <c r="L183" s="69"/>
      <c r="M183" s="32"/>
      <c r="N183" s="12"/>
      <c r="O183" s="33"/>
    </row>
    <row r="184" spans="1:16" ht="12.95" customHeight="1" x14ac:dyDescent="0.15">
      <c r="A184" s="81"/>
      <c r="B184" s="36"/>
      <c r="C184" s="34"/>
      <c r="D184" s="42"/>
      <c r="E184" s="20"/>
      <c r="F184" s="34"/>
      <c r="G184" s="35"/>
      <c r="H184" s="235"/>
      <c r="I184" s="236"/>
      <c r="J184" s="236"/>
      <c r="K184" s="237"/>
      <c r="L184" s="67"/>
      <c r="M184" s="36"/>
      <c r="N184" s="10"/>
      <c r="O184" s="37"/>
      <c r="P184" s="123"/>
    </row>
    <row r="185" spans="1:16" ht="12.95" customHeight="1" x14ac:dyDescent="0.15">
      <c r="A185" s="13"/>
      <c r="B185" s="38"/>
      <c r="C185" s="40"/>
      <c r="D185" s="22"/>
      <c r="E185" s="22"/>
      <c r="F185" s="40"/>
      <c r="G185" s="41"/>
      <c r="H185" s="229"/>
      <c r="I185" s="230"/>
      <c r="J185" s="230"/>
      <c r="K185" s="231"/>
      <c r="L185" s="70"/>
      <c r="M185" s="345"/>
      <c r="N185" s="349"/>
      <c r="O185" s="39"/>
    </row>
    <row r="186" spans="1:16" ht="12.95" customHeight="1" x14ac:dyDescent="0.15">
      <c r="A186" s="11"/>
      <c r="B186" s="32"/>
      <c r="C186" s="30"/>
      <c r="D186" s="24"/>
      <c r="E186" s="24"/>
      <c r="F186" s="30"/>
      <c r="G186" s="31"/>
      <c r="H186" s="28"/>
      <c r="I186" s="24"/>
      <c r="J186" s="24"/>
      <c r="K186" s="25"/>
      <c r="L186" s="69"/>
      <c r="M186" s="32"/>
      <c r="N186" s="12"/>
      <c r="O186" s="33"/>
    </row>
    <row r="187" spans="1:16" ht="12.95" customHeight="1" x14ac:dyDescent="0.15">
      <c r="A187" s="9"/>
      <c r="B187" s="36"/>
      <c r="C187" s="34"/>
      <c r="D187" s="20"/>
      <c r="E187" s="20"/>
      <c r="F187" s="34"/>
      <c r="G187" s="35"/>
      <c r="H187" s="235"/>
      <c r="I187" s="236"/>
      <c r="J187" s="236"/>
      <c r="K187" s="237"/>
      <c r="L187" s="67"/>
      <c r="M187" s="36"/>
      <c r="N187" s="10"/>
      <c r="O187" s="37"/>
    </row>
    <row r="188" spans="1:16" ht="12.95" customHeight="1" x14ac:dyDescent="0.15">
      <c r="A188" s="13"/>
      <c r="B188" s="38"/>
      <c r="C188" s="40"/>
      <c r="D188" s="22"/>
      <c r="E188" s="22"/>
      <c r="F188" s="40"/>
      <c r="G188" s="41"/>
      <c r="H188" s="27"/>
      <c r="I188" s="22"/>
      <c r="J188" s="22"/>
      <c r="K188" s="23"/>
      <c r="L188" s="70"/>
      <c r="M188" s="38"/>
      <c r="N188" s="14"/>
      <c r="O188" s="39"/>
    </row>
    <row r="189" spans="1:16" ht="12.95" customHeight="1" x14ac:dyDescent="0.15">
      <c r="A189" s="11"/>
      <c r="B189" s="32"/>
      <c r="C189" s="30"/>
      <c r="D189" s="24"/>
      <c r="E189" s="24"/>
      <c r="F189" s="30"/>
      <c r="G189" s="31"/>
      <c r="H189" s="232"/>
      <c r="I189" s="233"/>
      <c r="J189" s="233"/>
      <c r="K189" s="234"/>
      <c r="L189" s="25"/>
      <c r="M189" s="32"/>
      <c r="N189" s="12"/>
      <c r="O189" s="33"/>
    </row>
    <row r="190" spans="1:16" ht="12.95" customHeight="1" x14ac:dyDescent="0.15">
      <c r="A190" s="81" t="s">
        <v>13</v>
      </c>
      <c r="B190" s="36"/>
      <c r="C190" s="34"/>
      <c r="D190" s="42"/>
      <c r="E190" s="20"/>
      <c r="F190" s="34"/>
      <c r="G190" s="35"/>
      <c r="H190" s="235"/>
      <c r="I190" s="236"/>
      <c r="J190" s="236"/>
      <c r="K190" s="237"/>
      <c r="L190" s="67"/>
      <c r="M190" s="36"/>
      <c r="N190" s="10"/>
      <c r="O190" s="37"/>
    </row>
    <row r="191" spans="1:16" ht="12.95" customHeight="1" thickBot="1" x14ac:dyDescent="0.2">
      <c r="A191" s="15"/>
      <c r="B191" s="51"/>
      <c r="C191" s="82"/>
      <c r="D191" s="26"/>
      <c r="E191" s="26"/>
      <c r="F191" s="82"/>
      <c r="G191" s="83"/>
      <c r="H191" s="238"/>
      <c r="I191" s="239"/>
      <c r="J191" s="239"/>
      <c r="K191" s="240"/>
      <c r="L191" s="68"/>
      <c r="M191" s="51"/>
      <c r="N191" s="16"/>
      <c r="O191" s="84"/>
    </row>
    <row r="192" spans="1:16" ht="18" customHeight="1" x14ac:dyDescent="0.15">
      <c r="D192" s="241"/>
      <c r="E192" s="241"/>
      <c r="F192" s="241"/>
      <c r="G192" s="241"/>
      <c r="H192" s="241"/>
      <c r="I192" s="241"/>
      <c r="J192" s="241"/>
      <c r="K192" s="241"/>
    </row>
  </sheetData>
  <mergeCells count="213">
    <mergeCell ref="M112:N112"/>
    <mergeCell ref="H113:K113"/>
    <mergeCell ref="H156:K156"/>
    <mergeCell ref="H114:K114"/>
    <mergeCell ref="H115:K115"/>
    <mergeCell ref="M115:N115"/>
    <mergeCell ref="H122:K122"/>
    <mergeCell ref="H123:K123"/>
    <mergeCell ref="H124:K124"/>
    <mergeCell ref="H150:K150"/>
    <mergeCell ref="H151:K151"/>
    <mergeCell ref="H152:K152"/>
    <mergeCell ref="M149:N149"/>
    <mergeCell ref="D128:K128"/>
    <mergeCell ref="H154:K154"/>
    <mergeCell ref="H149:K149"/>
    <mergeCell ref="H148:K148"/>
    <mergeCell ref="H147:K147"/>
    <mergeCell ref="H142:K142"/>
    <mergeCell ref="H141:K141"/>
    <mergeCell ref="H146:K146"/>
    <mergeCell ref="H145:K145"/>
    <mergeCell ref="H135:K135"/>
    <mergeCell ref="H136:K136"/>
    <mergeCell ref="H55:K55"/>
    <mergeCell ref="H56:K56"/>
    <mergeCell ref="H57:K57"/>
    <mergeCell ref="M57:N57"/>
    <mergeCell ref="H32:K32"/>
    <mergeCell ref="H33:K33"/>
    <mergeCell ref="M33:N33"/>
    <mergeCell ref="M32:N32"/>
    <mergeCell ref="M51:N51"/>
    <mergeCell ref="H34:K34"/>
    <mergeCell ref="H35:K35"/>
    <mergeCell ref="H36:K36"/>
    <mergeCell ref="H46:K46"/>
    <mergeCell ref="M42:N42"/>
    <mergeCell ref="H52:K52"/>
    <mergeCell ref="H53:K53"/>
    <mergeCell ref="H54:K54"/>
    <mergeCell ref="M54:N54"/>
    <mergeCell ref="H42:K42"/>
    <mergeCell ref="H41:K41"/>
    <mergeCell ref="H40:K40"/>
    <mergeCell ref="H47:K47"/>
    <mergeCell ref="H19:K19"/>
    <mergeCell ref="H20:K20"/>
    <mergeCell ref="M20:N20"/>
    <mergeCell ref="H21:K21"/>
    <mergeCell ref="H37:K37"/>
    <mergeCell ref="H38:K38"/>
    <mergeCell ref="M38:N38"/>
    <mergeCell ref="H39:K39"/>
    <mergeCell ref="M39:N39"/>
    <mergeCell ref="M35:N35"/>
    <mergeCell ref="M36:N36"/>
    <mergeCell ref="H11:K11"/>
    <mergeCell ref="M11:N11"/>
    <mergeCell ref="H12:K12"/>
    <mergeCell ref="M12:N12"/>
    <mergeCell ref="H13:K13"/>
    <mergeCell ref="H14:K14"/>
    <mergeCell ref="M14:N14"/>
    <mergeCell ref="H15:K15"/>
    <mergeCell ref="H17:K17"/>
    <mergeCell ref="M8:N8"/>
    <mergeCell ref="M17:N17"/>
    <mergeCell ref="H29:K29"/>
    <mergeCell ref="H30:K30"/>
    <mergeCell ref="H31:K31"/>
    <mergeCell ref="H26:K26"/>
    <mergeCell ref="B3:C3"/>
    <mergeCell ref="D3:F3"/>
    <mergeCell ref="H3:K3"/>
    <mergeCell ref="M3:O3"/>
    <mergeCell ref="M27:O27"/>
    <mergeCell ref="H28:K28"/>
    <mergeCell ref="M23:N23"/>
    <mergeCell ref="M26:N26"/>
    <mergeCell ref="H8:K8"/>
    <mergeCell ref="M9:N9"/>
    <mergeCell ref="H7:K7"/>
    <mergeCell ref="H9:K9"/>
    <mergeCell ref="H25:K25"/>
    <mergeCell ref="H27:K27"/>
    <mergeCell ref="H22:K22"/>
    <mergeCell ref="H23:K23"/>
    <mergeCell ref="H24:K24"/>
    <mergeCell ref="H10:K10"/>
    <mergeCell ref="M60:N60"/>
    <mergeCell ref="H59:K59"/>
    <mergeCell ref="H48:K48"/>
    <mergeCell ref="M48:N48"/>
    <mergeCell ref="H49:K49"/>
    <mergeCell ref="H50:K50"/>
    <mergeCell ref="H51:K51"/>
    <mergeCell ref="D67:F67"/>
    <mergeCell ref="H121:K121"/>
    <mergeCell ref="H107:K107"/>
    <mergeCell ref="H108:K108"/>
    <mergeCell ref="H109:K109"/>
    <mergeCell ref="H116:K116"/>
    <mergeCell ref="H117:K117"/>
    <mergeCell ref="H118:K118"/>
    <mergeCell ref="H119:K119"/>
    <mergeCell ref="H120:K120"/>
    <mergeCell ref="H97:K97"/>
    <mergeCell ref="M97:N97"/>
    <mergeCell ref="H98:K98"/>
    <mergeCell ref="H99:K99"/>
    <mergeCell ref="H100:K100"/>
    <mergeCell ref="M100:N100"/>
    <mergeCell ref="H101:K101"/>
    <mergeCell ref="B67:C67"/>
    <mergeCell ref="D64:K64"/>
    <mergeCell ref="H88:K88"/>
    <mergeCell ref="H92:K92"/>
    <mergeCell ref="H93:K93"/>
    <mergeCell ref="H94:K94"/>
    <mergeCell ref="H77:K77"/>
    <mergeCell ref="H78:K78"/>
    <mergeCell ref="H79:K79"/>
    <mergeCell ref="H86:K86"/>
    <mergeCell ref="H87:K87"/>
    <mergeCell ref="H84:K84"/>
    <mergeCell ref="H85:K85"/>
    <mergeCell ref="H89:K89"/>
    <mergeCell ref="H90:K90"/>
    <mergeCell ref="H91:K91"/>
    <mergeCell ref="H62:K62"/>
    <mergeCell ref="H75:K75"/>
    <mergeCell ref="M134:N134"/>
    <mergeCell ref="H133:K133"/>
    <mergeCell ref="M76:N76"/>
    <mergeCell ref="H72:K72"/>
    <mergeCell ref="M88:N88"/>
    <mergeCell ref="M91:N91"/>
    <mergeCell ref="H80:K80"/>
    <mergeCell ref="H81:K81"/>
    <mergeCell ref="H82:K82"/>
    <mergeCell ref="M94:N94"/>
    <mergeCell ref="H95:K95"/>
    <mergeCell ref="H96:K96"/>
    <mergeCell ref="H102:K102"/>
    <mergeCell ref="H103:K103"/>
    <mergeCell ref="M103:N103"/>
    <mergeCell ref="H104:K104"/>
    <mergeCell ref="H105:K105"/>
    <mergeCell ref="H106:K106"/>
    <mergeCell ref="H110:K110"/>
    <mergeCell ref="H111:K111"/>
    <mergeCell ref="H112:K112"/>
    <mergeCell ref="M106:O106"/>
    <mergeCell ref="B131:C131"/>
    <mergeCell ref="D131:F131"/>
    <mergeCell ref="H131:K131"/>
    <mergeCell ref="M131:O131"/>
    <mergeCell ref="H168:K168"/>
    <mergeCell ref="H169:K169"/>
    <mergeCell ref="H170:K170"/>
    <mergeCell ref="M170:N170"/>
    <mergeCell ref="H16:K16"/>
    <mergeCell ref="H18:K18"/>
    <mergeCell ref="H159:K159"/>
    <mergeCell ref="H160:K160"/>
    <mergeCell ref="H44:K44"/>
    <mergeCell ref="M45:N45"/>
    <mergeCell ref="H69:K69"/>
    <mergeCell ref="H163:K163"/>
    <mergeCell ref="H157:K157"/>
    <mergeCell ref="H139:K139"/>
    <mergeCell ref="H126:K126"/>
    <mergeCell ref="H67:K67"/>
    <mergeCell ref="H83:K83"/>
    <mergeCell ref="M140:N140"/>
    <mergeCell ref="M127:N127"/>
    <mergeCell ref="M67:O67"/>
    <mergeCell ref="H137:K137"/>
    <mergeCell ref="H171:K171"/>
    <mergeCell ref="H165:K165"/>
    <mergeCell ref="H166:K166"/>
    <mergeCell ref="H167:K167"/>
    <mergeCell ref="H172:K172"/>
    <mergeCell ref="M172:N172"/>
    <mergeCell ref="M137:N137"/>
    <mergeCell ref="H144:K144"/>
    <mergeCell ref="H143:K143"/>
    <mergeCell ref="M164:N164"/>
    <mergeCell ref="H173:K173"/>
    <mergeCell ref="M173:O173"/>
    <mergeCell ref="H174:K174"/>
    <mergeCell ref="H175:K175"/>
    <mergeCell ref="M175:N175"/>
    <mergeCell ref="H176:K176"/>
    <mergeCell ref="M176:O176"/>
    <mergeCell ref="H177:K177"/>
    <mergeCell ref="H178:K178"/>
    <mergeCell ref="H179:K179"/>
    <mergeCell ref="H180:K180"/>
    <mergeCell ref="H181:K181"/>
    <mergeCell ref="M181:N181"/>
    <mergeCell ref="H182:K182"/>
    <mergeCell ref="M182:N182"/>
    <mergeCell ref="H187:K187"/>
    <mergeCell ref="H190:K190"/>
    <mergeCell ref="D192:K192"/>
    <mergeCell ref="H189:K189"/>
    <mergeCell ref="H191:K191"/>
    <mergeCell ref="H183:K183"/>
    <mergeCell ref="H184:K184"/>
    <mergeCell ref="H185:K185"/>
    <mergeCell ref="M185:N185"/>
  </mergeCells>
  <phoneticPr fontId="1"/>
  <conditionalFormatting sqref="H4:K45 H167:K182">
    <cfRule type="cellIs" dxfId="49" priority="16" stopIfTrue="1" operator="equal">
      <formula>$L4</formula>
    </cfRule>
  </conditionalFormatting>
  <conditionalFormatting sqref="H52:K63">
    <cfRule type="cellIs" dxfId="48" priority="15" stopIfTrue="1" operator="equal">
      <formula>$L52</formula>
    </cfRule>
  </conditionalFormatting>
  <conditionalFormatting sqref="H68:K97">
    <cfRule type="cellIs" dxfId="47" priority="3" stopIfTrue="1" operator="equal">
      <formula>$L68</formula>
    </cfRule>
  </conditionalFormatting>
  <conditionalFormatting sqref="H99:K99">
    <cfRule type="cellIs" dxfId="46" priority="147" stopIfTrue="1" operator="equal">
      <formula>$L99</formula>
    </cfRule>
  </conditionalFormatting>
  <conditionalFormatting sqref="H102:K102">
    <cfRule type="cellIs" dxfId="45" priority="14" stopIfTrue="1" operator="equal">
      <formula>$L102</formula>
    </cfRule>
  </conditionalFormatting>
  <conditionalFormatting sqref="H105:K105">
    <cfRule type="cellIs" dxfId="44" priority="13" stopIfTrue="1" operator="equal">
      <formula>$L105</formula>
    </cfRule>
  </conditionalFormatting>
  <conditionalFormatting sqref="H108:K108">
    <cfRule type="cellIs" dxfId="43" priority="2" stopIfTrue="1" operator="equal">
      <formula>$L108</formula>
    </cfRule>
  </conditionalFormatting>
  <conditionalFormatting sqref="H110:K115">
    <cfRule type="cellIs" dxfId="42" priority="1" stopIfTrue="1" operator="equal">
      <formula>$L110</formula>
    </cfRule>
  </conditionalFormatting>
  <conditionalFormatting sqref="H117:K117">
    <cfRule type="cellIs" dxfId="41" priority="59" stopIfTrue="1" operator="equal">
      <formula>$L117</formula>
    </cfRule>
  </conditionalFormatting>
  <conditionalFormatting sqref="H120:K120">
    <cfRule type="cellIs" dxfId="40" priority="58" stopIfTrue="1" operator="equal">
      <formula>$L120</formula>
    </cfRule>
  </conditionalFormatting>
  <conditionalFormatting sqref="H123:K123">
    <cfRule type="cellIs" dxfId="39" priority="11" stopIfTrue="1" operator="equal">
      <formula>$L123</formula>
    </cfRule>
  </conditionalFormatting>
  <conditionalFormatting sqref="H125:K127 I157:K157 H158:K159 I160:K160 H161:K161 H186:K191">
    <cfRule type="cellIs" dxfId="38" priority="70" stopIfTrue="1" operator="equal">
      <formula>$L125</formula>
    </cfRule>
  </conditionalFormatting>
  <conditionalFormatting sqref="H132:K156">
    <cfRule type="cellIs" dxfId="37" priority="4" stopIfTrue="1" operator="equal">
      <formula>$L132</formula>
    </cfRule>
  </conditionalFormatting>
  <conditionalFormatting sqref="H163:K165">
    <cfRule type="cellIs" dxfId="36" priority="24" stopIfTrue="1" operator="equal">
      <formula>$L163</formula>
    </cfRule>
  </conditionalFormatting>
  <conditionalFormatting sqref="I166:K166">
    <cfRule type="cellIs" dxfId="35" priority="25" stopIfTrue="1" operator="equal">
      <formula>$L166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  <rowBreaks count="2" manualBreakCount="2">
    <brk id="64" max="14" man="1"/>
    <brk id="128" max="1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28"/>
  <sheetViews>
    <sheetView showGridLines="0" showZeros="0" view="pageBreakPreview" zoomScaleNormal="100" zoomScaleSheetLayoutView="100" workbookViewId="0">
      <selection activeCell="E25" sqref="E25:E26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7" width="10" style="52" bestFit="1" customWidth="1"/>
    <col min="18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科目別内訳!A41</f>
        <v>13　仕上ユニット工事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6" ht="12.95" customHeight="1" x14ac:dyDescent="0.15">
      <c r="A4" s="11"/>
      <c r="B4" s="32"/>
      <c r="C4" s="30"/>
      <c r="D4" s="24"/>
      <c r="E4" s="24"/>
      <c r="F4" s="30"/>
      <c r="G4" s="31"/>
      <c r="H4" s="28"/>
      <c r="I4" s="24"/>
      <c r="J4" s="24"/>
      <c r="K4" s="25"/>
      <c r="L4" s="69"/>
      <c r="M4" s="32"/>
      <c r="N4" s="12"/>
      <c r="O4" s="33"/>
    </row>
    <row r="5" spans="1:16" ht="12.95" customHeight="1" x14ac:dyDescent="0.15">
      <c r="A5" s="9" t="s">
        <v>453</v>
      </c>
      <c r="B5" s="36" t="s">
        <v>172</v>
      </c>
      <c r="C5" s="34"/>
      <c r="D5" s="20">
        <v>1</v>
      </c>
      <c r="E5" s="20"/>
      <c r="F5" s="34"/>
      <c r="G5" s="35" t="s">
        <v>82</v>
      </c>
      <c r="H5" s="235"/>
      <c r="I5" s="236"/>
      <c r="J5" s="236"/>
      <c r="K5" s="237"/>
      <c r="L5" s="67"/>
      <c r="M5" s="36"/>
      <c r="N5" s="10"/>
      <c r="O5" s="37"/>
      <c r="P5" s="160"/>
    </row>
    <row r="6" spans="1:16" ht="12.95" customHeight="1" x14ac:dyDescent="0.15">
      <c r="A6" s="13"/>
      <c r="B6" s="38"/>
      <c r="C6" s="40"/>
      <c r="D6" s="22"/>
      <c r="E6" s="22"/>
      <c r="F6" s="40"/>
      <c r="G6" s="41"/>
      <c r="H6" s="27"/>
      <c r="I6" s="22"/>
      <c r="J6" s="22"/>
      <c r="K6" s="23"/>
      <c r="L6" s="70"/>
      <c r="M6" s="38"/>
      <c r="N6" s="14"/>
      <c r="O6" s="39"/>
    </row>
    <row r="7" spans="1:16" ht="12.95" customHeight="1" x14ac:dyDescent="0.15">
      <c r="A7" s="11"/>
      <c r="B7" s="32"/>
      <c r="C7" s="30"/>
      <c r="D7" s="24"/>
      <c r="E7" s="24"/>
      <c r="F7" s="30"/>
      <c r="G7" s="31"/>
      <c r="H7" s="232"/>
      <c r="I7" s="233"/>
      <c r="J7" s="233"/>
      <c r="K7" s="234"/>
      <c r="L7" s="69"/>
      <c r="M7" s="32"/>
      <c r="N7" s="12"/>
      <c r="O7" s="33"/>
    </row>
    <row r="8" spans="1:16" ht="12.95" customHeight="1" x14ac:dyDescent="0.15">
      <c r="A8" s="9" t="s">
        <v>451</v>
      </c>
      <c r="B8" s="36" t="s">
        <v>173</v>
      </c>
      <c r="C8" s="34"/>
      <c r="D8" s="20">
        <v>1</v>
      </c>
      <c r="E8" s="20"/>
      <c r="F8" s="34"/>
      <c r="G8" s="35" t="s">
        <v>82</v>
      </c>
      <c r="H8" s="235"/>
      <c r="I8" s="236"/>
      <c r="J8" s="236"/>
      <c r="K8" s="237"/>
      <c r="L8" s="67"/>
      <c r="M8" s="36"/>
      <c r="N8" s="10"/>
      <c r="O8" s="37"/>
      <c r="P8" s="160"/>
    </row>
    <row r="9" spans="1:16" ht="12.95" customHeight="1" x14ac:dyDescent="0.15">
      <c r="A9" s="13"/>
      <c r="B9" s="38"/>
      <c r="C9" s="40"/>
      <c r="D9" s="22"/>
      <c r="E9" s="22"/>
      <c r="F9" s="40"/>
      <c r="G9" s="41"/>
      <c r="H9" s="27"/>
      <c r="I9" s="22"/>
      <c r="J9" s="22"/>
      <c r="K9" s="23"/>
      <c r="L9" s="70"/>
      <c r="M9" s="38"/>
      <c r="N9" s="14"/>
      <c r="O9" s="39"/>
    </row>
    <row r="10" spans="1:16" ht="12.95" customHeight="1" x14ac:dyDescent="0.15">
      <c r="A10" s="11"/>
      <c r="B10" s="32"/>
      <c r="C10" s="30"/>
      <c r="D10" s="24"/>
      <c r="E10" s="24"/>
      <c r="F10" s="30"/>
      <c r="G10" s="31"/>
      <c r="H10" s="232"/>
      <c r="I10" s="233"/>
      <c r="J10" s="233"/>
      <c r="K10" s="234"/>
      <c r="L10" s="69"/>
      <c r="M10" s="36"/>
      <c r="N10" s="10"/>
      <c r="O10" s="37"/>
    </row>
    <row r="11" spans="1:16" ht="12.95" customHeight="1" x14ac:dyDescent="0.15">
      <c r="A11" s="9" t="s">
        <v>452</v>
      </c>
      <c r="B11" s="36" t="s">
        <v>175</v>
      </c>
      <c r="C11" s="34"/>
      <c r="D11" s="20">
        <v>1</v>
      </c>
      <c r="E11" s="20"/>
      <c r="F11" s="34"/>
      <c r="G11" s="35" t="s">
        <v>82</v>
      </c>
      <c r="H11" s="235"/>
      <c r="I11" s="236"/>
      <c r="J11" s="236"/>
      <c r="K11" s="237"/>
      <c r="L11" s="67"/>
      <c r="M11" s="36"/>
      <c r="N11" s="10"/>
      <c r="O11" s="37"/>
      <c r="P11" s="160"/>
    </row>
    <row r="12" spans="1:16" ht="12.95" customHeight="1" x14ac:dyDescent="0.15">
      <c r="A12" s="13"/>
      <c r="B12" s="38"/>
      <c r="C12" s="40"/>
      <c r="D12" s="22"/>
      <c r="E12" s="22"/>
      <c r="F12" s="40"/>
      <c r="G12" s="41"/>
      <c r="H12" s="27"/>
      <c r="I12" s="22"/>
      <c r="J12" s="22"/>
      <c r="K12" s="23"/>
      <c r="L12" s="70"/>
      <c r="M12" s="38"/>
      <c r="N12" s="14"/>
      <c r="O12" s="39"/>
    </row>
    <row r="13" spans="1:16" ht="12.95" customHeight="1" x14ac:dyDescent="0.15">
      <c r="A13" s="11"/>
      <c r="B13" s="32"/>
      <c r="C13" s="30"/>
      <c r="D13" s="24"/>
      <c r="E13" s="24"/>
      <c r="F13" s="30"/>
      <c r="G13" s="31"/>
      <c r="H13" s="232"/>
      <c r="I13" s="233"/>
      <c r="J13" s="233"/>
      <c r="K13" s="234"/>
      <c r="L13" s="69"/>
      <c r="M13" s="36"/>
      <c r="N13" s="10"/>
      <c r="O13" s="37"/>
    </row>
    <row r="14" spans="1:16" ht="12.95" customHeight="1" x14ac:dyDescent="0.15">
      <c r="A14" s="9" t="s">
        <v>454</v>
      </c>
      <c r="B14" s="36" t="s">
        <v>176</v>
      </c>
      <c r="C14" s="34"/>
      <c r="D14" s="20">
        <v>1</v>
      </c>
      <c r="E14" s="20"/>
      <c r="F14" s="34"/>
      <c r="G14" s="35" t="s">
        <v>82</v>
      </c>
      <c r="H14" s="235"/>
      <c r="I14" s="236"/>
      <c r="J14" s="236"/>
      <c r="K14" s="237"/>
      <c r="L14" s="67"/>
      <c r="M14" s="36"/>
      <c r="N14" s="10"/>
      <c r="O14" s="37"/>
      <c r="P14" s="160"/>
    </row>
    <row r="15" spans="1:16" ht="12.95" customHeight="1" x14ac:dyDescent="0.15">
      <c r="A15" s="13"/>
      <c r="B15" s="38"/>
      <c r="C15" s="40"/>
      <c r="D15" s="22"/>
      <c r="E15" s="22"/>
      <c r="F15" s="40"/>
      <c r="G15" s="41"/>
      <c r="H15" s="27"/>
      <c r="I15" s="22"/>
      <c r="J15" s="22"/>
      <c r="K15" s="23"/>
      <c r="L15" s="70"/>
      <c r="M15" s="38"/>
      <c r="N15" s="14"/>
      <c r="O15" s="39"/>
    </row>
    <row r="16" spans="1:16" ht="12.95" customHeight="1" x14ac:dyDescent="0.15">
      <c r="A16" s="11"/>
      <c r="B16" s="32"/>
      <c r="C16" s="30"/>
      <c r="D16" s="24"/>
      <c r="E16" s="24"/>
      <c r="F16" s="30"/>
      <c r="G16" s="31"/>
      <c r="H16" s="232"/>
      <c r="I16" s="233"/>
      <c r="J16" s="233"/>
      <c r="K16" s="234"/>
      <c r="L16" s="69"/>
      <c r="M16" s="36"/>
      <c r="N16" s="10"/>
      <c r="O16" s="37"/>
    </row>
    <row r="17" spans="1:16" ht="12.95" customHeight="1" x14ac:dyDescent="0.15">
      <c r="A17" s="9" t="s">
        <v>455</v>
      </c>
      <c r="B17" s="36" t="s">
        <v>177</v>
      </c>
      <c r="C17" s="34"/>
      <c r="D17" s="20">
        <v>1</v>
      </c>
      <c r="E17" s="20"/>
      <c r="F17" s="34"/>
      <c r="G17" s="35" t="s">
        <v>82</v>
      </c>
      <c r="H17" s="235"/>
      <c r="I17" s="236"/>
      <c r="J17" s="236"/>
      <c r="K17" s="237"/>
      <c r="L17" s="67"/>
      <c r="M17" s="36"/>
      <c r="N17" s="10"/>
      <c r="O17" s="37"/>
      <c r="P17" s="160"/>
    </row>
    <row r="18" spans="1:16" ht="12.95" customHeight="1" x14ac:dyDescent="0.15">
      <c r="A18" s="13"/>
      <c r="B18" s="38"/>
      <c r="C18" s="40"/>
      <c r="D18" s="22"/>
      <c r="E18" s="22"/>
      <c r="F18" s="40"/>
      <c r="G18" s="41"/>
      <c r="H18" s="27"/>
      <c r="I18" s="22"/>
      <c r="J18" s="22"/>
      <c r="K18" s="23"/>
      <c r="L18" s="70"/>
      <c r="M18" s="38"/>
      <c r="N18" s="14"/>
      <c r="O18" s="39"/>
    </row>
    <row r="19" spans="1:16" ht="12.95" customHeight="1" x14ac:dyDescent="0.15">
      <c r="A19" s="11"/>
      <c r="B19" s="32"/>
      <c r="C19" s="30"/>
      <c r="D19" s="24"/>
      <c r="E19" s="24"/>
      <c r="F19" s="30"/>
      <c r="G19" s="31"/>
      <c r="H19" s="232"/>
      <c r="I19" s="233"/>
      <c r="J19" s="233"/>
      <c r="K19" s="234"/>
      <c r="L19" s="69"/>
      <c r="M19" s="36"/>
      <c r="N19" s="10"/>
      <c r="O19" s="37"/>
    </row>
    <row r="20" spans="1:16" ht="12.95" customHeight="1" x14ac:dyDescent="0.15">
      <c r="A20" s="9" t="s">
        <v>455</v>
      </c>
      <c r="B20" s="36" t="s">
        <v>178</v>
      </c>
      <c r="C20" s="34"/>
      <c r="D20" s="20">
        <v>1</v>
      </c>
      <c r="E20" s="20"/>
      <c r="F20" s="34"/>
      <c r="G20" s="35" t="s">
        <v>82</v>
      </c>
      <c r="H20" s="235"/>
      <c r="I20" s="236"/>
      <c r="J20" s="236"/>
      <c r="K20" s="237"/>
      <c r="L20" s="67"/>
      <c r="M20" s="36"/>
      <c r="N20" s="10"/>
      <c r="O20" s="37"/>
      <c r="P20" s="160"/>
    </row>
    <row r="21" spans="1:16" ht="12.95" customHeight="1" x14ac:dyDescent="0.15">
      <c r="A21" s="13"/>
      <c r="B21" s="38"/>
      <c r="C21" s="40"/>
      <c r="D21" s="22"/>
      <c r="E21" s="22"/>
      <c r="F21" s="40"/>
      <c r="G21" s="41"/>
      <c r="H21" s="27"/>
      <c r="I21" s="22"/>
      <c r="J21" s="22"/>
      <c r="K21" s="23"/>
      <c r="L21" s="70"/>
      <c r="M21" s="38"/>
      <c r="N21" s="14"/>
      <c r="O21" s="39"/>
    </row>
    <row r="22" spans="1:16" ht="12.95" customHeight="1" x14ac:dyDescent="0.15">
      <c r="A22" s="11"/>
      <c r="B22" s="32"/>
      <c r="C22" s="30"/>
      <c r="D22" s="24"/>
      <c r="E22" s="24"/>
      <c r="F22" s="30"/>
      <c r="G22" s="31"/>
      <c r="H22" s="232"/>
      <c r="I22" s="233"/>
      <c r="J22" s="233"/>
      <c r="K22" s="234"/>
      <c r="L22" s="69"/>
      <c r="M22" s="36"/>
      <c r="N22" s="10"/>
      <c r="O22" s="37"/>
    </row>
    <row r="23" spans="1:16" ht="12.95" customHeight="1" x14ac:dyDescent="0.15">
      <c r="A23" s="9" t="s">
        <v>456</v>
      </c>
      <c r="B23" s="36" t="s">
        <v>179</v>
      </c>
      <c r="C23" s="34"/>
      <c r="D23" s="20">
        <v>2</v>
      </c>
      <c r="E23" s="20"/>
      <c r="F23" s="34"/>
      <c r="G23" s="35" t="s">
        <v>82</v>
      </c>
      <c r="H23" s="235"/>
      <c r="I23" s="236"/>
      <c r="J23" s="236"/>
      <c r="K23" s="237"/>
      <c r="L23" s="67"/>
      <c r="M23" s="36"/>
      <c r="N23" s="10"/>
      <c r="O23" s="37"/>
      <c r="P23" s="160"/>
    </row>
    <row r="24" spans="1:16" ht="12.95" customHeight="1" x14ac:dyDescent="0.15">
      <c r="A24" s="13"/>
      <c r="B24" s="38"/>
      <c r="C24" s="40"/>
      <c r="D24" s="22"/>
      <c r="E24" s="22"/>
      <c r="F24" s="40"/>
      <c r="G24" s="41"/>
      <c r="H24" s="27"/>
      <c r="I24" s="22"/>
      <c r="J24" s="22"/>
      <c r="K24" s="23"/>
      <c r="L24" s="70"/>
      <c r="M24" s="38"/>
      <c r="N24" s="14"/>
      <c r="O24" s="39"/>
    </row>
    <row r="25" spans="1:16" ht="12.95" customHeight="1" x14ac:dyDescent="0.15">
      <c r="A25" s="11"/>
      <c r="B25" s="32"/>
      <c r="C25" s="30"/>
      <c r="D25" s="24"/>
      <c r="E25" s="24"/>
      <c r="F25" s="30"/>
      <c r="G25" s="31"/>
      <c r="H25" s="232"/>
      <c r="I25" s="233"/>
      <c r="J25" s="233"/>
      <c r="K25" s="234"/>
      <c r="L25" s="69"/>
      <c r="M25" s="36"/>
      <c r="N25" s="10"/>
      <c r="O25" s="37"/>
    </row>
    <row r="26" spans="1:16" ht="12.95" customHeight="1" x14ac:dyDescent="0.15">
      <c r="A26" s="9" t="s">
        <v>457</v>
      </c>
      <c r="B26" s="36" t="s">
        <v>458</v>
      </c>
      <c r="C26" s="34" t="s">
        <v>651</v>
      </c>
      <c r="D26" s="20">
        <v>1</v>
      </c>
      <c r="E26" s="20"/>
      <c r="F26" s="34"/>
      <c r="G26" s="35" t="s">
        <v>12</v>
      </c>
      <c r="H26" s="235"/>
      <c r="I26" s="236"/>
      <c r="J26" s="236"/>
      <c r="K26" s="237"/>
      <c r="L26" s="67"/>
      <c r="M26" s="36"/>
      <c r="N26" s="10"/>
      <c r="O26" s="37"/>
      <c r="P26" s="160"/>
    </row>
    <row r="27" spans="1:16" ht="12.95" customHeight="1" x14ac:dyDescent="0.15">
      <c r="A27" s="13"/>
      <c r="B27" s="38" t="s">
        <v>459</v>
      </c>
      <c r="C27" s="40"/>
      <c r="D27" s="22"/>
      <c r="E27" s="22"/>
      <c r="F27" s="40"/>
      <c r="G27" s="41"/>
      <c r="H27" s="27"/>
      <c r="I27" s="22"/>
      <c r="J27" s="22"/>
      <c r="K27" s="23"/>
      <c r="L27" s="70"/>
      <c r="M27" s="38"/>
      <c r="N27" s="14"/>
      <c r="O27" s="39"/>
    </row>
    <row r="28" spans="1:16" ht="12.95" customHeight="1" x14ac:dyDescent="0.15">
      <c r="A28" s="11"/>
      <c r="B28" s="32"/>
      <c r="C28" s="30"/>
      <c r="D28" s="24"/>
      <c r="E28" s="24"/>
      <c r="F28" s="30"/>
      <c r="G28" s="31"/>
      <c r="H28" s="232"/>
      <c r="I28" s="233"/>
      <c r="J28" s="233"/>
      <c r="K28" s="234"/>
      <c r="L28" s="69"/>
      <c r="M28" s="36"/>
      <c r="N28" s="10"/>
      <c r="O28" s="37"/>
    </row>
    <row r="29" spans="1:16" ht="12.95" customHeight="1" x14ac:dyDescent="0.15">
      <c r="A29" s="9" t="s">
        <v>460</v>
      </c>
      <c r="B29" s="36" t="s">
        <v>461</v>
      </c>
      <c r="C29" s="34"/>
      <c r="D29" s="20">
        <v>1</v>
      </c>
      <c r="E29" s="20"/>
      <c r="F29" s="34"/>
      <c r="G29" s="35" t="s">
        <v>82</v>
      </c>
      <c r="H29" s="235"/>
      <c r="I29" s="236"/>
      <c r="J29" s="236"/>
      <c r="K29" s="237"/>
      <c r="L29" s="67"/>
      <c r="M29" s="36"/>
      <c r="N29" s="10"/>
      <c r="O29" s="37"/>
      <c r="P29" s="160"/>
    </row>
    <row r="30" spans="1:16" ht="12.95" customHeight="1" x14ac:dyDescent="0.15">
      <c r="A30" s="13"/>
      <c r="B30" s="38"/>
      <c r="C30" s="40"/>
      <c r="D30" s="22"/>
      <c r="E30" s="22"/>
      <c r="F30" s="40"/>
      <c r="G30" s="41"/>
      <c r="H30" s="27"/>
      <c r="I30" s="22"/>
      <c r="J30" s="22"/>
      <c r="K30" s="23"/>
      <c r="L30" s="70"/>
      <c r="M30" s="38"/>
      <c r="N30" s="14"/>
      <c r="O30" s="39"/>
    </row>
    <row r="31" spans="1:16" ht="12.95" customHeight="1" x14ac:dyDescent="0.15">
      <c r="A31" s="11"/>
      <c r="B31" s="32"/>
      <c r="C31" s="30"/>
      <c r="D31" s="24"/>
      <c r="E31" s="24"/>
      <c r="F31" s="30"/>
      <c r="G31" s="31"/>
      <c r="H31" s="232"/>
      <c r="I31" s="233"/>
      <c r="J31" s="233"/>
      <c r="K31" s="234"/>
      <c r="L31" s="69"/>
      <c r="M31" s="36"/>
      <c r="N31" s="10"/>
      <c r="O31" s="37"/>
    </row>
    <row r="32" spans="1:16" ht="12.95" customHeight="1" x14ac:dyDescent="0.15">
      <c r="A32" s="9" t="s">
        <v>460</v>
      </c>
      <c r="B32" s="36" t="s">
        <v>462</v>
      </c>
      <c r="C32" s="34"/>
      <c r="D32" s="20">
        <v>1</v>
      </c>
      <c r="E32" s="20"/>
      <c r="F32" s="34"/>
      <c r="G32" s="35" t="s">
        <v>82</v>
      </c>
      <c r="H32" s="235"/>
      <c r="I32" s="236"/>
      <c r="J32" s="236"/>
      <c r="K32" s="237"/>
      <c r="L32" s="67"/>
      <c r="M32" s="36"/>
      <c r="N32" s="10"/>
      <c r="O32" s="37"/>
      <c r="P32" s="160"/>
    </row>
    <row r="33" spans="1:16" ht="12.95" customHeight="1" x14ac:dyDescent="0.15">
      <c r="A33" s="13"/>
      <c r="B33" s="38"/>
      <c r="C33" s="40"/>
      <c r="D33" s="22"/>
      <c r="E33" s="22"/>
      <c r="F33" s="40"/>
      <c r="G33" s="41"/>
      <c r="H33" s="27"/>
      <c r="I33" s="22"/>
      <c r="J33" s="22"/>
      <c r="K33" s="23"/>
      <c r="L33" s="70"/>
      <c r="M33" s="38"/>
      <c r="N33" s="14"/>
      <c r="O33" s="39"/>
    </row>
    <row r="34" spans="1:16" ht="12.95" customHeight="1" x14ac:dyDescent="0.15">
      <c r="A34" s="11"/>
      <c r="B34" s="32"/>
      <c r="C34" s="30"/>
      <c r="D34" s="24"/>
      <c r="E34" s="24"/>
      <c r="F34" s="30"/>
      <c r="G34" s="31"/>
      <c r="H34" s="232"/>
      <c r="I34" s="233"/>
      <c r="J34" s="233"/>
      <c r="K34" s="234"/>
      <c r="L34" s="69"/>
      <c r="M34" s="36"/>
      <c r="N34" s="10"/>
      <c r="O34" s="37"/>
    </row>
    <row r="35" spans="1:16" ht="12.95" customHeight="1" x14ac:dyDescent="0.15">
      <c r="A35" s="9" t="s">
        <v>460</v>
      </c>
      <c r="B35" s="36" t="s">
        <v>562</v>
      </c>
      <c r="C35" s="34"/>
      <c r="D35" s="20">
        <v>1</v>
      </c>
      <c r="E35" s="20"/>
      <c r="F35" s="34"/>
      <c r="G35" s="35" t="s">
        <v>82</v>
      </c>
      <c r="H35" s="235"/>
      <c r="I35" s="236"/>
      <c r="J35" s="236"/>
      <c r="K35" s="237"/>
      <c r="L35" s="67"/>
      <c r="M35" s="36"/>
      <c r="N35" s="10"/>
      <c r="O35" s="37"/>
      <c r="P35" s="160"/>
    </row>
    <row r="36" spans="1:16" ht="12.95" customHeight="1" x14ac:dyDescent="0.15">
      <c r="A36" s="13"/>
      <c r="B36" s="38"/>
      <c r="C36" s="40"/>
      <c r="D36" s="22"/>
      <c r="E36" s="22"/>
      <c r="F36" s="40"/>
      <c r="G36" s="41"/>
      <c r="H36" s="27"/>
      <c r="I36" s="22"/>
      <c r="J36" s="22"/>
      <c r="K36" s="23"/>
      <c r="L36" s="70"/>
      <c r="M36" s="38"/>
      <c r="N36" s="14"/>
      <c r="O36" s="39"/>
    </row>
    <row r="37" spans="1:16" ht="12.95" customHeight="1" x14ac:dyDescent="0.15">
      <c r="A37" s="11"/>
      <c r="B37" s="32"/>
      <c r="C37" s="30"/>
      <c r="D37" s="24"/>
      <c r="E37" s="24"/>
      <c r="F37" s="30"/>
      <c r="G37" s="31"/>
      <c r="H37" s="232"/>
      <c r="I37" s="233"/>
      <c r="J37" s="233"/>
      <c r="K37" s="234"/>
      <c r="L37" s="69"/>
      <c r="M37" s="36"/>
      <c r="N37" s="10"/>
      <c r="O37" s="37"/>
    </row>
    <row r="38" spans="1:16" ht="12.95" customHeight="1" x14ac:dyDescent="0.15">
      <c r="A38" s="9" t="s">
        <v>174</v>
      </c>
      <c r="B38" s="36" t="s">
        <v>463</v>
      </c>
      <c r="C38" s="34"/>
      <c r="D38" s="20">
        <v>1</v>
      </c>
      <c r="E38" s="20"/>
      <c r="F38" s="34"/>
      <c r="G38" s="35" t="s">
        <v>82</v>
      </c>
      <c r="H38" s="235"/>
      <c r="I38" s="236"/>
      <c r="J38" s="236"/>
      <c r="K38" s="237"/>
      <c r="L38" s="67"/>
      <c r="M38" s="36"/>
      <c r="N38" s="10"/>
      <c r="O38" s="37"/>
      <c r="P38" s="160"/>
    </row>
    <row r="39" spans="1:16" ht="12.95" customHeight="1" x14ac:dyDescent="0.15">
      <c r="A39" s="13"/>
      <c r="B39" s="38"/>
      <c r="C39" s="40"/>
      <c r="D39" s="22"/>
      <c r="E39" s="22"/>
      <c r="F39" s="40"/>
      <c r="G39" s="41"/>
      <c r="H39" s="27"/>
      <c r="I39" s="22"/>
      <c r="J39" s="22"/>
      <c r="K39" s="23"/>
      <c r="L39" s="70"/>
      <c r="M39" s="38"/>
      <c r="N39" s="14"/>
      <c r="O39" s="39"/>
    </row>
    <row r="40" spans="1:16" ht="12.95" customHeight="1" x14ac:dyDescent="0.15">
      <c r="A40" s="11"/>
      <c r="B40" s="32"/>
      <c r="C40" s="30"/>
      <c r="D40" s="24"/>
      <c r="E40" s="24"/>
      <c r="F40" s="30"/>
      <c r="G40" s="31"/>
      <c r="H40" s="232"/>
      <c r="I40" s="233"/>
      <c r="J40" s="233"/>
      <c r="K40" s="234"/>
      <c r="L40" s="69"/>
      <c r="M40" s="32"/>
      <c r="N40" s="12"/>
      <c r="O40" s="33"/>
    </row>
    <row r="41" spans="1:16" ht="12.95" customHeight="1" x14ac:dyDescent="0.15">
      <c r="A41" s="9" t="s">
        <v>174</v>
      </c>
      <c r="B41" s="36" t="s">
        <v>464</v>
      </c>
      <c r="C41" s="34"/>
      <c r="D41" s="20">
        <v>1</v>
      </c>
      <c r="E41" s="20"/>
      <c r="F41" s="34"/>
      <c r="G41" s="35" t="s">
        <v>82</v>
      </c>
      <c r="H41" s="235"/>
      <c r="I41" s="236"/>
      <c r="J41" s="236"/>
      <c r="K41" s="237"/>
      <c r="L41" s="67"/>
      <c r="M41" s="36"/>
      <c r="N41" s="10"/>
      <c r="O41" s="37"/>
      <c r="P41" s="160"/>
    </row>
    <row r="42" spans="1:16" ht="12.95" customHeight="1" x14ac:dyDescent="0.15">
      <c r="A42" s="13"/>
      <c r="B42" s="38"/>
      <c r="C42" s="40"/>
      <c r="D42" s="27"/>
      <c r="E42" s="22"/>
      <c r="F42" s="40"/>
      <c r="G42" s="41"/>
      <c r="H42" s="27"/>
      <c r="I42" s="22"/>
      <c r="J42" s="22"/>
      <c r="K42" s="23"/>
      <c r="L42" s="70"/>
      <c r="M42" s="345"/>
      <c r="N42" s="349"/>
      <c r="O42" s="39"/>
    </row>
    <row r="43" spans="1:16" ht="12.95" customHeight="1" x14ac:dyDescent="0.15">
      <c r="A43" s="11"/>
      <c r="B43" s="32"/>
      <c r="C43" s="30"/>
      <c r="D43" s="24"/>
      <c r="E43" s="24"/>
      <c r="F43" s="30"/>
      <c r="G43" s="31"/>
      <c r="H43" s="232"/>
      <c r="I43" s="233"/>
      <c r="J43" s="233"/>
      <c r="K43" s="234"/>
      <c r="L43" s="69"/>
      <c r="M43" s="32"/>
      <c r="N43" s="12"/>
      <c r="O43" s="33"/>
    </row>
    <row r="44" spans="1:16" ht="12.95" customHeight="1" x14ac:dyDescent="0.15">
      <c r="A44" s="9" t="s">
        <v>174</v>
      </c>
      <c r="B44" s="36" t="s">
        <v>465</v>
      </c>
      <c r="C44" s="34"/>
      <c r="D44" s="20">
        <v>1</v>
      </c>
      <c r="E44" s="20"/>
      <c r="F44" s="34"/>
      <c r="G44" s="35" t="s">
        <v>82</v>
      </c>
      <c r="H44" s="235"/>
      <c r="I44" s="236"/>
      <c r="J44" s="236"/>
      <c r="K44" s="237"/>
      <c r="L44" s="67"/>
      <c r="M44" s="36"/>
      <c r="N44" s="10"/>
      <c r="O44" s="37"/>
      <c r="P44" s="160"/>
    </row>
    <row r="45" spans="1:16" ht="12.95" customHeight="1" x14ac:dyDescent="0.15">
      <c r="A45" s="13"/>
      <c r="B45" s="38"/>
      <c r="C45" s="40"/>
      <c r="D45" s="27"/>
      <c r="E45" s="22"/>
      <c r="F45" s="40"/>
      <c r="G45" s="41"/>
      <c r="H45" s="27"/>
      <c r="I45" s="22"/>
      <c r="J45" s="22"/>
      <c r="K45" s="23"/>
      <c r="L45" s="70"/>
      <c r="M45" s="345"/>
      <c r="N45" s="349"/>
      <c r="O45" s="39"/>
    </row>
    <row r="46" spans="1:16" ht="12.95" customHeight="1" x14ac:dyDescent="0.15">
      <c r="A46" s="11"/>
      <c r="B46" s="32"/>
      <c r="C46" s="30"/>
      <c r="D46" s="24"/>
      <c r="E46" s="24"/>
      <c r="F46" s="30"/>
      <c r="G46" s="31"/>
      <c r="H46" s="232"/>
      <c r="I46" s="233"/>
      <c r="J46" s="233"/>
      <c r="K46" s="234"/>
      <c r="L46" s="69"/>
      <c r="M46" s="32"/>
      <c r="N46" s="12"/>
      <c r="O46" s="33"/>
    </row>
    <row r="47" spans="1:16" ht="12.95" customHeight="1" x14ac:dyDescent="0.15">
      <c r="A47" s="9" t="s">
        <v>174</v>
      </c>
      <c r="B47" s="36" t="s">
        <v>466</v>
      </c>
      <c r="C47" s="34"/>
      <c r="D47" s="20">
        <v>1</v>
      </c>
      <c r="E47" s="20"/>
      <c r="F47" s="34"/>
      <c r="G47" s="35" t="s">
        <v>82</v>
      </c>
      <c r="H47" s="235"/>
      <c r="I47" s="236"/>
      <c r="J47" s="236"/>
      <c r="K47" s="237"/>
      <c r="L47" s="67"/>
      <c r="M47" s="36"/>
      <c r="N47" s="10"/>
      <c r="O47" s="37"/>
      <c r="P47" s="160"/>
    </row>
    <row r="48" spans="1:16" ht="12.95" customHeight="1" x14ac:dyDescent="0.15">
      <c r="A48" s="13"/>
      <c r="B48" s="38"/>
      <c r="C48" s="40"/>
      <c r="D48" s="27"/>
      <c r="E48" s="22"/>
      <c r="F48" s="40"/>
      <c r="G48" s="41"/>
      <c r="H48" s="27"/>
      <c r="I48" s="22"/>
      <c r="J48" s="22"/>
      <c r="K48" s="23"/>
      <c r="L48" s="70"/>
      <c r="M48" s="345"/>
      <c r="N48" s="349"/>
      <c r="O48" s="39"/>
    </row>
    <row r="49" spans="1:16" ht="12.95" customHeight="1" x14ac:dyDescent="0.15">
      <c r="A49" s="11"/>
      <c r="B49" s="32"/>
      <c r="C49" s="30"/>
      <c r="D49" s="24"/>
      <c r="E49" s="24"/>
      <c r="F49" s="30"/>
      <c r="G49" s="31"/>
      <c r="H49" s="232"/>
      <c r="I49" s="233"/>
      <c r="J49" s="233"/>
      <c r="K49" s="234"/>
      <c r="L49" s="69"/>
      <c r="M49" s="32"/>
      <c r="N49" s="12"/>
      <c r="O49" s="33"/>
    </row>
    <row r="50" spans="1:16" ht="12.95" customHeight="1" x14ac:dyDescent="0.15">
      <c r="A50" s="9" t="s">
        <v>174</v>
      </c>
      <c r="B50" s="36" t="s">
        <v>467</v>
      </c>
      <c r="C50" s="34"/>
      <c r="D50" s="20">
        <v>1</v>
      </c>
      <c r="E50" s="20"/>
      <c r="F50" s="34"/>
      <c r="G50" s="35" t="s">
        <v>82</v>
      </c>
      <c r="H50" s="235"/>
      <c r="I50" s="236"/>
      <c r="J50" s="236"/>
      <c r="K50" s="237"/>
      <c r="L50" s="67"/>
      <c r="M50" s="36"/>
      <c r="N50" s="10"/>
      <c r="O50" s="37"/>
      <c r="P50" s="160"/>
    </row>
    <row r="51" spans="1:16" ht="12.95" customHeight="1" x14ac:dyDescent="0.15">
      <c r="A51" s="13"/>
      <c r="B51" s="38"/>
      <c r="C51" s="40"/>
      <c r="D51" s="27"/>
      <c r="E51" s="22"/>
      <c r="F51" s="40"/>
      <c r="G51" s="41"/>
      <c r="H51" s="27"/>
      <c r="I51" s="22"/>
      <c r="J51" s="22"/>
      <c r="K51" s="23"/>
      <c r="L51" s="70"/>
      <c r="M51" s="345"/>
      <c r="N51" s="349"/>
      <c r="O51" s="39"/>
    </row>
    <row r="52" spans="1:16" ht="12.95" customHeight="1" x14ac:dyDescent="0.15">
      <c r="A52" s="11"/>
      <c r="B52" s="32"/>
      <c r="C52" s="30"/>
      <c r="D52" s="24"/>
      <c r="E52" s="24"/>
      <c r="F52" s="30"/>
      <c r="G52" s="31"/>
      <c r="H52" s="232"/>
      <c r="I52" s="233"/>
      <c r="J52" s="233"/>
      <c r="K52" s="234"/>
      <c r="L52" s="69"/>
      <c r="M52" s="32"/>
      <c r="N52" s="12"/>
      <c r="O52" s="33"/>
    </row>
    <row r="53" spans="1:16" ht="12.95" customHeight="1" x14ac:dyDescent="0.15">
      <c r="A53" s="138" t="s">
        <v>468</v>
      </c>
      <c r="B53" s="36" t="s">
        <v>180</v>
      </c>
      <c r="C53" s="34"/>
      <c r="D53" s="29">
        <v>1</v>
      </c>
      <c r="E53" s="20"/>
      <c r="F53" s="34"/>
      <c r="G53" s="35" t="s">
        <v>82</v>
      </c>
      <c r="H53" s="235"/>
      <c r="I53" s="236"/>
      <c r="J53" s="236"/>
      <c r="K53" s="237"/>
      <c r="L53" s="67"/>
      <c r="M53" s="36"/>
      <c r="N53" s="10"/>
      <c r="O53" s="37"/>
      <c r="P53" s="160"/>
    </row>
    <row r="54" spans="1:16" ht="12.95" customHeight="1" x14ac:dyDescent="0.15">
      <c r="A54" s="13"/>
      <c r="B54" s="38"/>
      <c r="C54" s="40"/>
      <c r="D54" s="27"/>
      <c r="E54" s="22"/>
      <c r="F54" s="40"/>
      <c r="G54" s="41"/>
      <c r="H54" s="27"/>
      <c r="I54" s="22"/>
      <c r="J54" s="22"/>
      <c r="K54" s="23"/>
      <c r="L54" s="70"/>
      <c r="M54" s="345"/>
      <c r="N54" s="349"/>
      <c r="O54" s="39"/>
    </row>
    <row r="55" spans="1:16" ht="12.95" customHeight="1" x14ac:dyDescent="0.15">
      <c r="A55" s="11"/>
      <c r="B55" s="32"/>
      <c r="C55" s="30"/>
      <c r="D55" s="24"/>
      <c r="E55" s="24"/>
      <c r="F55" s="30"/>
      <c r="G55" s="31"/>
      <c r="H55" s="232"/>
      <c r="I55" s="233"/>
      <c r="J55" s="233"/>
      <c r="K55" s="234"/>
      <c r="L55" s="69"/>
      <c r="M55" s="32"/>
      <c r="N55" s="12"/>
      <c r="O55" s="33"/>
    </row>
    <row r="56" spans="1:16" ht="12.95" customHeight="1" x14ac:dyDescent="0.15">
      <c r="A56" s="138" t="s">
        <v>468</v>
      </c>
      <c r="B56" s="36" t="s">
        <v>181</v>
      </c>
      <c r="C56" s="34"/>
      <c r="D56" s="29">
        <v>1</v>
      </c>
      <c r="E56" s="20"/>
      <c r="F56" s="34"/>
      <c r="G56" s="35" t="s">
        <v>82</v>
      </c>
      <c r="H56" s="235"/>
      <c r="I56" s="236"/>
      <c r="J56" s="236"/>
      <c r="K56" s="237"/>
      <c r="L56" s="67"/>
      <c r="M56" s="36"/>
      <c r="N56" s="10"/>
      <c r="O56" s="37"/>
      <c r="P56" s="160"/>
    </row>
    <row r="57" spans="1:16" ht="12.95" customHeight="1" x14ac:dyDescent="0.15">
      <c r="A57" s="13"/>
      <c r="B57" s="38"/>
      <c r="C57" s="40"/>
      <c r="D57" s="27"/>
      <c r="E57" s="22"/>
      <c r="F57" s="40"/>
      <c r="G57" s="41"/>
      <c r="H57" s="27"/>
      <c r="I57" s="22"/>
      <c r="J57" s="22"/>
      <c r="K57" s="23"/>
      <c r="L57" s="70"/>
      <c r="M57" s="345"/>
      <c r="N57" s="349"/>
      <c r="O57" s="39"/>
    </row>
    <row r="58" spans="1:16" ht="12.95" customHeight="1" x14ac:dyDescent="0.15">
      <c r="A58" s="11"/>
      <c r="B58" s="32"/>
      <c r="C58" s="30"/>
      <c r="D58" s="24"/>
      <c r="E58" s="24"/>
      <c r="F58" s="30"/>
      <c r="G58" s="31"/>
      <c r="H58" s="232"/>
      <c r="I58" s="233"/>
      <c r="J58" s="233"/>
      <c r="K58" s="234"/>
      <c r="L58" s="69"/>
      <c r="M58" s="32"/>
      <c r="N58" s="12"/>
      <c r="O58" s="33"/>
    </row>
    <row r="59" spans="1:16" ht="12.95" customHeight="1" x14ac:dyDescent="0.15">
      <c r="A59" s="138" t="s">
        <v>468</v>
      </c>
      <c r="B59" s="36" t="s">
        <v>182</v>
      </c>
      <c r="C59" s="34"/>
      <c r="D59" s="29">
        <v>1</v>
      </c>
      <c r="E59" s="20"/>
      <c r="F59" s="34"/>
      <c r="G59" s="35" t="s">
        <v>82</v>
      </c>
      <c r="H59" s="235"/>
      <c r="I59" s="236"/>
      <c r="J59" s="236"/>
      <c r="K59" s="237"/>
      <c r="L59" s="67"/>
      <c r="M59" s="36"/>
      <c r="N59" s="10"/>
      <c r="O59" s="37"/>
      <c r="P59" s="160"/>
    </row>
    <row r="60" spans="1:16" ht="12.95" customHeight="1" x14ac:dyDescent="0.15">
      <c r="A60" s="9"/>
      <c r="B60" s="36"/>
      <c r="C60" s="34"/>
      <c r="D60" s="20"/>
      <c r="E60" s="20"/>
      <c r="F60" s="34"/>
      <c r="G60" s="35"/>
      <c r="H60" s="235"/>
      <c r="I60" s="236"/>
      <c r="J60" s="236"/>
      <c r="K60" s="237"/>
      <c r="L60" s="67"/>
      <c r="M60" s="36"/>
      <c r="N60" s="10"/>
      <c r="O60" s="37"/>
    </row>
    <row r="61" spans="1:16" ht="12.95" customHeight="1" x14ac:dyDescent="0.15">
      <c r="A61" s="11"/>
      <c r="B61" s="32"/>
      <c r="C61" s="30"/>
      <c r="D61" s="24"/>
      <c r="E61" s="24"/>
      <c r="F61" s="30"/>
      <c r="G61" s="31"/>
      <c r="H61" s="232"/>
      <c r="I61" s="233"/>
      <c r="J61" s="233"/>
      <c r="K61" s="234"/>
      <c r="L61" s="69"/>
      <c r="M61" s="32"/>
      <c r="N61" s="12"/>
      <c r="O61" s="33"/>
    </row>
    <row r="62" spans="1:16" ht="12.95" customHeight="1" x14ac:dyDescent="0.15">
      <c r="A62" s="138" t="s">
        <v>468</v>
      </c>
      <c r="B62" s="36" t="s">
        <v>183</v>
      </c>
      <c r="C62" s="34"/>
      <c r="D62" s="29">
        <v>1</v>
      </c>
      <c r="E62" s="20"/>
      <c r="F62" s="34"/>
      <c r="G62" s="35" t="s">
        <v>82</v>
      </c>
      <c r="H62" s="235"/>
      <c r="I62" s="236"/>
      <c r="J62" s="236"/>
      <c r="K62" s="237"/>
      <c r="L62" s="67"/>
      <c r="M62" s="36"/>
      <c r="N62" s="10"/>
      <c r="O62" s="37"/>
      <c r="P62" s="160"/>
    </row>
    <row r="63" spans="1:16" ht="12.95" customHeight="1" thickBot="1" x14ac:dyDescent="0.2">
      <c r="A63" s="15"/>
      <c r="B63" s="51"/>
      <c r="C63" s="82"/>
      <c r="D63" s="26"/>
      <c r="E63" s="26"/>
      <c r="F63" s="82"/>
      <c r="G63" s="83"/>
      <c r="H63" s="46"/>
      <c r="I63" s="26"/>
      <c r="J63" s="26"/>
      <c r="K63" s="68"/>
      <c r="L63" s="159"/>
      <c r="M63" s="51"/>
      <c r="N63" s="16"/>
      <c r="O63" s="84"/>
    </row>
    <row r="64" spans="1:16" ht="18" customHeight="1" x14ac:dyDescent="0.15">
      <c r="D64" s="241"/>
      <c r="E64" s="241"/>
      <c r="F64" s="241"/>
      <c r="G64" s="241"/>
      <c r="H64" s="241"/>
      <c r="I64" s="241"/>
      <c r="J64" s="241"/>
      <c r="K64" s="241"/>
    </row>
    <row r="65" spans="1:16" ht="20.100000000000001" customHeight="1" thickBot="1" x14ac:dyDescent="0.2">
      <c r="A65" s="6" t="s">
        <v>10</v>
      </c>
    </row>
    <row r="66" spans="1:16" ht="20.100000000000001" customHeight="1" thickBot="1" x14ac:dyDescent="0.2">
      <c r="A66" s="19">
        <f>科目別内訳!A117</f>
        <v>0</v>
      </c>
      <c r="B66" s="2"/>
      <c r="C66" s="2"/>
      <c r="D66" s="18"/>
      <c r="E66" s="18"/>
      <c r="F66" s="2"/>
      <c r="G66" s="3"/>
      <c r="H66" s="3"/>
      <c r="I66" s="2"/>
      <c r="J66" s="2"/>
      <c r="K66" s="2"/>
      <c r="L66" s="18"/>
      <c r="M66" s="2"/>
      <c r="N66" s="2"/>
      <c r="O66" s="77"/>
    </row>
    <row r="67" spans="1:16" ht="20.100000000000001" customHeight="1" thickBot="1" x14ac:dyDescent="0.2">
      <c r="A67" s="78" t="s">
        <v>5</v>
      </c>
      <c r="B67" s="247" t="s">
        <v>6</v>
      </c>
      <c r="C67" s="248"/>
      <c r="D67" s="247" t="s">
        <v>1</v>
      </c>
      <c r="E67" s="249"/>
      <c r="F67" s="248"/>
      <c r="G67" s="80" t="s">
        <v>2</v>
      </c>
      <c r="H67" s="247" t="s">
        <v>7</v>
      </c>
      <c r="I67" s="249"/>
      <c r="J67" s="249"/>
      <c r="K67" s="248"/>
      <c r="L67" s="79" t="s">
        <v>8</v>
      </c>
      <c r="M67" s="250" t="s">
        <v>4</v>
      </c>
      <c r="N67" s="251"/>
      <c r="O67" s="252"/>
    </row>
    <row r="68" spans="1:16" ht="12.95" customHeight="1" x14ac:dyDescent="0.15">
      <c r="A68" s="11"/>
      <c r="B68" s="32"/>
      <c r="C68" s="30"/>
      <c r="D68" s="24"/>
      <c r="E68" s="24"/>
      <c r="F68" s="30"/>
      <c r="G68" s="31"/>
      <c r="H68" s="28"/>
      <c r="I68" s="24"/>
      <c r="J68" s="24"/>
      <c r="K68" s="25"/>
      <c r="L68" s="25"/>
      <c r="M68" s="32"/>
      <c r="N68" s="10"/>
      <c r="O68" s="37"/>
    </row>
    <row r="69" spans="1:16" ht="12.95" customHeight="1" x14ac:dyDescent="0.15">
      <c r="A69" s="138" t="s">
        <v>468</v>
      </c>
      <c r="B69" s="36" t="s">
        <v>184</v>
      </c>
      <c r="C69" s="34"/>
      <c r="D69" s="29">
        <v>1</v>
      </c>
      <c r="E69" s="20"/>
      <c r="F69" s="34"/>
      <c r="G69" s="35" t="s">
        <v>82</v>
      </c>
      <c r="H69" s="235"/>
      <c r="I69" s="236"/>
      <c r="J69" s="236"/>
      <c r="K69" s="237"/>
      <c r="L69" s="67"/>
      <c r="M69" s="36"/>
      <c r="N69" s="10"/>
      <c r="O69" s="37"/>
      <c r="P69" s="160"/>
    </row>
    <row r="70" spans="1:16" ht="12.95" customHeight="1" x14ac:dyDescent="0.15">
      <c r="A70" s="13"/>
      <c r="B70" s="38"/>
      <c r="C70" s="40"/>
      <c r="D70" s="22"/>
      <c r="E70" s="22"/>
      <c r="F70" s="40"/>
      <c r="G70" s="41"/>
      <c r="H70" s="27"/>
      <c r="I70" s="22"/>
      <c r="J70" s="22"/>
      <c r="K70" s="23"/>
      <c r="L70" s="23"/>
      <c r="M70" s="38"/>
      <c r="N70" s="14"/>
      <c r="O70" s="39"/>
    </row>
    <row r="71" spans="1:16" ht="12.95" customHeight="1" x14ac:dyDescent="0.15">
      <c r="A71" s="11"/>
      <c r="B71" s="32"/>
      <c r="C71" s="30"/>
      <c r="D71" s="24"/>
      <c r="E71" s="24"/>
      <c r="F71" s="30"/>
      <c r="G71" s="31"/>
      <c r="H71" s="232"/>
      <c r="I71" s="233"/>
      <c r="J71" s="233"/>
      <c r="K71" s="234"/>
      <c r="L71" s="69"/>
      <c r="M71" s="32"/>
      <c r="N71" s="12"/>
      <c r="O71" s="33"/>
    </row>
    <row r="72" spans="1:16" ht="12.95" customHeight="1" x14ac:dyDescent="0.15">
      <c r="A72" s="138" t="s">
        <v>468</v>
      </c>
      <c r="B72" s="36" t="s">
        <v>185</v>
      </c>
      <c r="C72" s="34"/>
      <c r="D72" s="29">
        <v>1</v>
      </c>
      <c r="E72" s="20"/>
      <c r="F72" s="34"/>
      <c r="G72" s="35" t="s">
        <v>82</v>
      </c>
      <c r="H72" s="235"/>
      <c r="I72" s="236"/>
      <c r="J72" s="236"/>
      <c r="K72" s="237"/>
      <c r="L72" s="67"/>
      <c r="M72" s="36"/>
      <c r="N72" s="10"/>
      <c r="O72" s="37"/>
      <c r="P72" s="160"/>
    </row>
    <row r="73" spans="1:16" ht="12.95" customHeight="1" x14ac:dyDescent="0.15">
      <c r="A73" s="13"/>
      <c r="B73" s="38"/>
      <c r="C73" s="40"/>
      <c r="D73" s="22"/>
      <c r="E73" s="22"/>
      <c r="F73" s="40"/>
      <c r="G73" s="41"/>
      <c r="H73" s="229"/>
      <c r="I73" s="230"/>
      <c r="J73" s="230"/>
      <c r="K73" s="231"/>
      <c r="L73" s="70"/>
      <c r="M73" s="345"/>
      <c r="N73" s="349"/>
      <c r="O73" s="39"/>
    </row>
    <row r="74" spans="1:16" ht="12.95" customHeight="1" x14ac:dyDescent="0.15">
      <c r="A74" s="11"/>
      <c r="B74" s="36"/>
      <c r="C74" s="34"/>
      <c r="D74" s="20"/>
      <c r="E74" s="20"/>
      <c r="F74" s="34"/>
      <c r="G74" s="35"/>
      <c r="H74" s="235"/>
      <c r="I74" s="236"/>
      <c r="J74" s="236"/>
      <c r="K74" s="237"/>
      <c r="L74" s="69"/>
      <c r="M74" s="36"/>
      <c r="N74" s="10"/>
      <c r="O74" s="37"/>
    </row>
    <row r="75" spans="1:16" ht="12.95" customHeight="1" x14ac:dyDescent="0.15">
      <c r="A75" s="138" t="s">
        <v>469</v>
      </c>
      <c r="B75" s="36" t="s">
        <v>473</v>
      </c>
      <c r="C75" s="34"/>
      <c r="D75" s="42">
        <v>22.1</v>
      </c>
      <c r="E75" s="20"/>
      <c r="F75" s="34"/>
      <c r="G75" s="35" t="s">
        <v>71</v>
      </c>
      <c r="H75" s="235"/>
      <c r="I75" s="236"/>
      <c r="J75" s="236"/>
      <c r="K75" s="237"/>
      <c r="L75" s="67"/>
      <c r="M75" s="235"/>
      <c r="N75" s="236"/>
      <c r="O75" s="37"/>
      <c r="P75" s="123"/>
    </row>
    <row r="76" spans="1:16" ht="12.95" customHeight="1" x14ac:dyDescent="0.15">
      <c r="A76" s="9"/>
      <c r="B76" s="36"/>
      <c r="C76" s="34"/>
      <c r="D76" s="20"/>
      <c r="E76" s="20"/>
      <c r="F76" s="34"/>
      <c r="G76" s="35"/>
      <c r="H76" s="235"/>
      <c r="I76" s="236"/>
      <c r="J76" s="236"/>
      <c r="K76" s="237"/>
      <c r="L76" s="70"/>
      <c r="M76" s="345"/>
      <c r="N76" s="349"/>
      <c r="O76" s="37"/>
    </row>
    <row r="77" spans="1:16" ht="12.95" customHeight="1" x14ac:dyDescent="0.15">
      <c r="A77" s="11"/>
      <c r="B77" s="32"/>
      <c r="C77" s="30"/>
      <c r="D77" s="24"/>
      <c r="E77" s="24"/>
      <c r="F77" s="30"/>
      <c r="G77" s="31"/>
      <c r="H77" s="232"/>
      <c r="I77" s="233"/>
      <c r="J77" s="233"/>
      <c r="K77" s="234"/>
      <c r="L77" s="69"/>
      <c r="M77" s="32"/>
      <c r="N77" s="12"/>
      <c r="O77" s="33"/>
    </row>
    <row r="78" spans="1:16" ht="12.95" customHeight="1" x14ac:dyDescent="0.15">
      <c r="A78" s="138" t="s">
        <v>470</v>
      </c>
      <c r="B78" s="36" t="s">
        <v>471</v>
      </c>
      <c r="C78" s="34"/>
      <c r="D78" s="42">
        <v>3.8</v>
      </c>
      <c r="E78" s="20"/>
      <c r="F78" s="34"/>
      <c r="G78" s="35" t="s">
        <v>226</v>
      </c>
      <c r="H78" s="235"/>
      <c r="I78" s="236"/>
      <c r="J78" s="236"/>
      <c r="K78" s="237"/>
      <c r="L78" s="67"/>
      <c r="M78" s="36"/>
      <c r="N78" s="10"/>
      <c r="O78" s="37"/>
    </row>
    <row r="79" spans="1:16" ht="12.95" customHeight="1" x14ac:dyDescent="0.15">
      <c r="A79" s="13"/>
      <c r="B79" s="38" t="s">
        <v>472</v>
      </c>
      <c r="C79" s="40"/>
      <c r="D79" s="22"/>
      <c r="E79" s="22"/>
      <c r="F79" s="40"/>
      <c r="G79" s="41"/>
      <c r="H79" s="229"/>
      <c r="I79" s="230"/>
      <c r="J79" s="230"/>
      <c r="K79" s="231"/>
      <c r="L79" s="70"/>
      <c r="M79" s="38"/>
      <c r="N79" s="14"/>
      <c r="O79" s="39"/>
    </row>
    <row r="80" spans="1:16" ht="12.95" customHeight="1" x14ac:dyDescent="0.15">
      <c r="A80" s="11"/>
      <c r="B80" s="32"/>
      <c r="C80" s="30"/>
      <c r="D80" s="24"/>
      <c r="E80" s="24"/>
      <c r="F80" s="30"/>
      <c r="G80" s="31"/>
      <c r="H80" s="232"/>
      <c r="I80" s="233"/>
      <c r="J80" s="233"/>
      <c r="K80" s="234"/>
      <c r="L80" s="69"/>
      <c r="M80" s="32"/>
      <c r="N80" s="12"/>
      <c r="O80" s="33"/>
    </row>
    <row r="81" spans="1:16" ht="12.95" customHeight="1" x14ac:dyDescent="0.15">
      <c r="A81" s="138" t="s">
        <v>474</v>
      </c>
      <c r="B81" s="36" t="s">
        <v>475</v>
      </c>
      <c r="C81" s="34"/>
      <c r="D81" s="42">
        <v>2</v>
      </c>
      <c r="E81" s="20"/>
      <c r="F81" s="34"/>
      <c r="G81" s="35" t="s">
        <v>171</v>
      </c>
      <c r="H81" s="235"/>
      <c r="I81" s="236"/>
      <c r="J81" s="236"/>
      <c r="K81" s="237"/>
      <c r="L81" s="67"/>
      <c r="M81" s="36"/>
      <c r="N81" s="10"/>
      <c r="O81" s="37"/>
      <c r="P81" s="160"/>
    </row>
    <row r="82" spans="1:16" ht="12.95" customHeight="1" x14ac:dyDescent="0.15">
      <c r="A82" s="13"/>
      <c r="B82" s="38"/>
      <c r="C82" s="40"/>
      <c r="D82" s="22"/>
      <c r="E82" s="22"/>
      <c r="F82" s="40"/>
      <c r="G82" s="41"/>
      <c r="H82" s="229"/>
      <c r="I82" s="230"/>
      <c r="J82" s="230"/>
      <c r="K82" s="231"/>
      <c r="L82" s="70"/>
      <c r="M82" s="38"/>
      <c r="N82" s="14"/>
      <c r="O82" s="39"/>
    </row>
    <row r="83" spans="1:16" ht="12.95" customHeight="1" x14ac:dyDescent="0.15">
      <c r="A83" s="11"/>
      <c r="B83" s="32"/>
      <c r="C83" s="30"/>
      <c r="D83" s="24"/>
      <c r="E83" s="24"/>
      <c r="F83" s="30"/>
      <c r="G83" s="31"/>
      <c r="H83" s="232"/>
      <c r="I83" s="233"/>
      <c r="J83" s="233"/>
      <c r="K83" s="234"/>
      <c r="L83" s="69"/>
      <c r="M83" s="32"/>
      <c r="N83" s="12"/>
      <c r="O83" s="33"/>
    </row>
    <row r="84" spans="1:16" ht="12.95" customHeight="1" x14ac:dyDescent="0.15">
      <c r="A84" s="138" t="s">
        <v>474</v>
      </c>
      <c r="B84" s="36" t="s">
        <v>476</v>
      </c>
      <c r="C84" s="34"/>
      <c r="D84" s="42">
        <v>6</v>
      </c>
      <c r="E84" s="20"/>
      <c r="F84" s="34"/>
      <c r="G84" s="35" t="s">
        <v>171</v>
      </c>
      <c r="H84" s="235"/>
      <c r="I84" s="236"/>
      <c r="J84" s="236"/>
      <c r="K84" s="237"/>
      <c r="L84" s="67"/>
      <c r="M84" s="36"/>
      <c r="N84" s="10"/>
      <c r="O84" s="37"/>
      <c r="P84" s="160"/>
    </row>
    <row r="85" spans="1:16" ht="12.95" customHeight="1" x14ac:dyDescent="0.15">
      <c r="A85" s="13"/>
      <c r="B85" s="38"/>
      <c r="C85" s="40"/>
      <c r="D85" s="22"/>
      <c r="E85" s="22"/>
      <c r="F85" s="40"/>
      <c r="G85" s="41"/>
      <c r="H85" s="229"/>
      <c r="I85" s="230"/>
      <c r="J85" s="230"/>
      <c r="K85" s="231"/>
      <c r="L85" s="70"/>
      <c r="M85" s="38"/>
      <c r="N85" s="14"/>
      <c r="O85" s="39"/>
    </row>
    <row r="86" spans="1:16" ht="12.95" customHeight="1" x14ac:dyDescent="0.15">
      <c r="A86" s="11"/>
      <c r="B86" s="32"/>
      <c r="C86" s="30"/>
      <c r="D86" s="24"/>
      <c r="E86" s="24"/>
      <c r="F86" s="30"/>
      <c r="G86" s="31"/>
      <c r="H86" s="232"/>
      <c r="I86" s="233"/>
      <c r="J86" s="233"/>
      <c r="K86" s="234"/>
      <c r="L86" s="69"/>
      <c r="M86" s="32"/>
      <c r="N86" s="12"/>
      <c r="O86" s="33"/>
    </row>
    <row r="87" spans="1:16" ht="12.95" customHeight="1" x14ac:dyDescent="0.15">
      <c r="A87" s="138" t="s">
        <v>474</v>
      </c>
      <c r="B87" s="36" t="s">
        <v>477</v>
      </c>
      <c r="C87" s="34"/>
      <c r="D87" s="42">
        <v>2</v>
      </c>
      <c r="E87" s="20"/>
      <c r="F87" s="34"/>
      <c r="G87" s="35" t="s">
        <v>171</v>
      </c>
      <c r="H87" s="235"/>
      <c r="I87" s="236"/>
      <c r="J87" s="236"/>
      <c r="K87" s="237"/>
      <c r="L87" s="67"/>
      <c r="M87" s="36"/>
      <c r="N87" s="10"/>
      <c r="O87" s="37"/>
      <c r="P87" s="160"/>
    </row>
    <row r="88" spans="1:16" ht="12.95" customHeight="1" x14ac:dyDescent="0.15">
      <c r="A88" s="13"/>
      <c r="B88" s="38"/>
      <c r="C88" s="40"/>
      <c r="D88" s="22"/>
      <c r="E88" s="22"/>
      <c r="F88" s="40"/>
      <c r="G88" s="41"/>
      <c r="H88" s="229"/>
      <c r="I88" s="230"/>
      <c r="J88" s="230"/>
      <c r="K88" s="231"/>
      <c r="L88" s="70"/>
      <c r="M88" s="38"/>
      <c r="N88" s="14"/>
      <c r="O88" s="39"/>
    </row>
    <row r="89" spans="1:16" ht="12.95" customHeight="1" x14ac:dyDescent="0.15">
      <c r="A89" s="11"/>
      <c r="B89" s="32"/>
      <c r="C89" s="30"/>
      <c r="D89" s="24"/>
      <c r="E89" s="24"/>
      <c r="F89" s="30"/>
      <c r="G89" s="31"/>
      <c r="H89" s="232"/>
      <c r="I89" s="233"/>
      <c r="J89" s="233"/>
      <c r="K89" s="234"/>
      <c r="L89" s="69"/>
      <c r="M89" s="32"/>
      <c r="N89" s="12"/>
      <c r="O89" s="33"/>
    </row>
    <row r="90" spans="1:16" ht="12.95" customHeight="1" x14ac:dyDescent="0.15">
      <c r="A90" s="138" t="s">
        <v>474</v>
      </c>
      <c r="B90" s="36" t="s">
        <v>478</v>
      </c>
      <c r="C90" s="34"/>
      <c r="D90" s="42">
        <v>1</v>
      </c>
      <c r="E90" s="20"/>
      <c r="F90" s="34"/>
      <c r="G90" s="35" t="s">
        <v>171</v>
      </c>
      <c r="H90" s="235"/>
      <c r="I90" s="236"/>
      <c r="J90" s="236"/>
      <c r="K90" s="237"/>
      <c r="L90" s="67"/>
      <c r="M90" s="36"/>
      <c r="N90" s="10"/>
      <c r="O90" s="37"/>
      <c r="P90" s="160"/>
    </row>
    <row r="91" spans="1:16" ht="12.95" customHeight="1" x14ac:dyDescent="0.15">
      <c r="A91" s="13"/>
      <c r="B91" s="38"/>
      <c r="C91" s="40"/>
      <c r="D91" s="22"/>
      <c r="E91" s="22"/>
      <c r="F91" s="40"/>
      <c r="G91" s="41"/>
      <c r="H91" s="229"/>
      <c r="I91" s="230"/>
      <c r="J91" s="230"/>
      <c r="K91" s="231"/>
      <c r="L91" s="70"/>
      <c r="M91" s="38"/>
      <c r="N91" s="14"/>
      <c r="O91" s="39"/>
    </row>
    <row r="92" spans="1:16" ht="12.95" customHeight="1" x14ac:dyDescent="0.15">
      <c r="A92" s="11"/>
      <c r="B92" s="32" t="s">
        <v>483</v>
      </c>
      <c r="C92" s="30"/>
      <c r="D92" s="24"/>
      <c r="E92" s="24"/>
      <c r="F92" s="30"/>
      <c r="G92" s="31"/>
      <c r="H92" s="28"/>
      <c r="I92" s="24"/>
      <c r="J92" s="24"/>
      <c r="K92" s="25"/>
      <c r="L92" s="69"/>
      <c r="M92" s="32"/>
      <c r="N92" s="12"/>
      <c r="O92" s="33"/>
    </row>
    <row r="93" spans="1:16" ht="12.95" customHeight="1" x14ac:dyDescent="0.15">
      <c r="A93" s="9" t="s">
        <v>479</v>
      </c>
      <c r="B93" s="36" t="s">
        <v>480</v>
      </c>
      <c r="C93" s="34"/>
      <c r="D93" s="42">
        <v>1</v>
      </c>
      <c r="E93" s="20"/>
      <c r="F93" s="34"/>
      <c r="G93" s="35" t="s">
        <v>171</v>
      </c>
      <c r="H93" s="235"/>
      <c r="I93" s="236"/>
      <c r="J93" s="236"/>
      <c r="K93" s="237"/>
      <c r="L93" s="67"/>
      <c r="M93" s="36"/>
      <c r="N93" s="10"/>
      <c r="O93" s="37"/>
      <c r="P93" s="160"/>
    </row>
    <row r="94" spans="1:16" ht="12.95" customHeight="1" x14ac:dyDescent="0.15">
      <c r="A94" s="13"/>
      <c r="B94" s="38" t="s">
        <v>481</v>
      </c>
      <c r="C94" s="40"/>
      <c r="D94" s="22"/>
      <c r="E94" s="22"/>
      <c r="F94" s="40"/>
      <c r="G94" s="41"/>
      <c r="H94" s="27"/>
      <c r="I94" s="22"/>
      <c r="J94" s="22"/>
      <c r="K94" s="23"/>
      <c r="L94" s="70"/>
      <c r="M94" s="345"/>
      <c r="N94" s="349"/>
      <c r="O94" s="39"/>
    </row>
    <row r="95" spans="1:16" ht="12.95" customHeight="1" x14ac:dyDescent="0.15">
      <c r="A95" s="11"/>
      <c r="B95" s="32" t="s">
        <v>484</v>
      </c>
      <c r="C95" s="30"/>
      <c r="D95" s="24"/>
      <c r="E95" s="24"/>
      <c r="F95" s="30"/>
      <c r="G95" s="31"/>
      <c r="H95" s="28"/>
      <c r="I95" s="24"/>
      <c r="J95" s="24"/>
      <c r="K95" s="25"/>
      <c r="L95" s="69"/>
      <c r="M95" s="32"/>
      <c r="N95" s="12"/>
      <c r="O95" s="33"/>
    </row>
    <row r="96" spans="1:16" ht="12.95" customHeight="1" x14ac:dyDescent="0.15">
      <c r="A96" s="9" t="s">
        <v>482</v>
      </c>
      <c r="B96" s="36" t="s">
        <v>480</v>
      </c>
      <c r="C96" s="34"/>
      <c r="D96" s="42">
        <v>1</v>
      </c>
      <c r="E96" s="20"/>
      <c r="F96" s="34"/>
      <c r="G96" s="35" t="s">
        <v>171</v>
      </c>
      <c r="H96" s="235"/>
      <c r="I96" s="236"/>
      <c r="J96" s="236"/>
      <c r="K96" s="237"/>
      <c r="L96" s="67"/>
      <c r="M96" s="36"/>
      <c r="N96" s="10"/>
      <c r="O96" s="37"/>
      <c r="P96" s="160"/>
    </row>
    <row r="97" spans="1:16" ht="12.95" customHeight="1" x14ac:dyDescent="0.15">
      <c r="A97" s="13"/>
      <c r="B97" s="38" t="s">
        <v>481</v>
      </c>
      <c r="C97" s="40"/>
      <c r="D97" s="22"/>
      <c r="E97" s="22"/>
      <c r="F97" s="40"/>
      <c r="G97" s="41"/>
      <c r="H97" s="27"/>
      <c r="I97" s="22"/>
      <c r="J97" s="22"/>
      <c r="K97" s="23"/>
      <c r="L97" s="70"/>
      <c r="M97" s="345"/>
      <c r="N97" s="349"/>
      <c r="O97" s="39"/>
    </row>
    <row r="98" spans="1:16" ht="12.95" customHeight="1" x14ac:dyDescent="0.15">
      <c r="A98" s="11"/>
      <c r="B98" s="32" t="s">
        <v>484</v>
      </c>
      <c r="C98" s="30"/>
      <c r="D98" s="24"/>
      <c r="E98" s="24"/>
      <c r="F98" s="30"/>
      <c r="G98" s="31"/>
      <c r="H98" s="28"/>
      <c r="I98" s="24"/>
      <c r="J98" s="24"/>
      <c r="K98" s="25"/>
      <c r="L98" s="69"/>
      <c r="M98" s="32"/>
      <c r="N98" s="12"/>
      <c r="O98" s="33"/>
    </row>
    <row r="99" spans="1:16" ht="12.95" customHeight="1" x14ac:dyDescent="0.15">
      <c r="A99" s="9" t="s">
        <v>485</v>
      </c>
      <c r="B99" s="36" t="s">
        <v>480</v>
      </c>
      <c r="C99" s="34"/>
      <c r="D99" s="42">
        <v>1</v>
      </c>
      <c r="E99" s="20"/>
      <c r="F99" s="34"/>
      <c r="G99" s="35" t="s">
        <v>171</v>
      </c>
      <c r="H99" s="235"/>
      <c r="I99" s="236"/>
      <c r="J99" s="236"/>
      <c r="K99" s="237"/>
      <c r="L99" s="67"/>
      <c r="M99" s="36"/>
      <c r="N99" s="10"/>
      <c r="O99" s="37"/>
      <c r="P99" s="160"/>
    </row>
    <row r="100" spans="1:16" ht="12.95" customHeight="1" x14ac:dyDescent="0.15">
      <c r="A100" s="13"/>
      <c r="B100" s="38" t="s">
        <v>489</v>
      </c>
      <c r="C100" s="40"/>
      <c r="D100" s="22"/>
      <c r="E100" s="22"/>
      <c r="F100" s="40"/>
      <c r="G100" s="41"/>
      <c r="H100" s="27"/>
      <c r="I100" s="22"/>
      <c r="J100" s="22"/>
      <c r="K100" s="23"/>
      <c r="L100" s="70"/>
      <c r="M100" s="345"/>
      <c r="N100" s="349"/>
      <c r="O100" s="39"/>
    </row>
    <row r="101" spans="1:16" ht="12.95" customHeight="1" x14ac:dyDescent="0.15">
      <c r="A101" s="11"/>
      <c r="B101" s="32" t="s">
        <v>484</v>
      </c>
      <c r="C101" s="30"/>
      <c r="D101" s="24"/>
      <c r="E101" s="24"/>
      <c r="F101" s="30"/>
      <c r="G101" s="31"/>
      <c r="H101" s="28"/>
      <c r="I101" s="24"/>
      <c r="J101" s="24"/>
      <c r="K101" s="25"/>
      <c r="L101" s="69"/>
      <c r="M101" s="32"/>
      <c r="N101" s="12"/>
      <c r="O101" s="33"/>
    </row>
    <row r="102" spans="1:16" ht="12.95" customHeight="1" x14ac:dyDescent="0.15">
      <c r="A102" s="9" t="s">
        <v>486</v>
      </c>
      <c r="B102" s="36" t="s">
        <v>488</v>
      </c>
      <c r="C102" s="34"/>
      <c r="D102" s="42">
        <v>1</v>
      </c>
      <c r="E102" s="20"/>
      <c r="F102" s="34"/>
      <c r="G102" s="35" t="s">
        <v>171</v>
      </c>
      <c r="H102" s="235"/>
      <c r="I102" s="236"/>
      <c r="J102" s="236"/>
      <c r="K102" s="237"/>
      <c r="L102" s="67"/>
      <c r="M102" s="36"/>
      <c r="N102" s="10"/>
      <c r="O102" s="37"/>
      <c r="P102" s="160"/>
    </row>
    <row r="103" spans="1:16" ht="12.95" customHeight="1" x14ac:dyDescent="0.15">
      <c r="A103" s="13"/>
      <c r="B103" s="38" t="s">
        <v>487</v>
      </c>
      <c r="C103" s="40"/>
      <c r="D103" s="22"/>
      <c r="E103" s="22"/>
      <c r="F103" s="40"/>
      <c r="G103" s="41"/>
      <c r="H103" s="27"/>
      <c r="I103" s="22"/>
      <c r="J103" s="22"/>
      <c r="K103" s="23"/>
      <c r="L103" s="70"/>
      <c r="M103" s="345"/>
      <c r="N103" s="349"/>
      <c r="O103" s="39"/>
    </row>
    <row r="104" spans="1:16" ht="12.95" customHeight="1" x14ac:dyDescent="0.15">
      <c r="A104" s="11"/>
      <c r="B104" s="32" t="s">
        <v>484</v>
      </c>
      <c r="C104" s="30"/>
      <c r="D104" s="24"/>
      <c r="E104" s="24"/>
      <c r="F104" s="30"/>
      <c r="G104" s="31"/>
      <c r="H104" s="28"/>
      <c r="I104" s="24"/>
      <c r="J104" s="24"/>
      <c r="K104" s="25"/>
      <c r="L104" s="69"/>
      <c r="M104" s="32"/>
      <c r="N104" s="12"/>
      <c r="O104" s="33"/>
    </row>
    <row r="105" spans="1:16" ht="12.95" customHeight="1" x14ac:dyDescent="0.15">
      <c r="A105" s="9" t="s">
        <v>490</v>
      </c>
      <c r="B105" s="36" t="s">
        <v>480</v>
      </c>
      <c r="C105" s="34"/>
      <c r="D105" s="42">
        <v>1</v>
      </c>
      <c r="E105" s="20"/>
      <c r="F105" s="34"/>
      <c r="G105" s="35" t="s">
        <v>171</v>
      </c>
      <c r="H105" s="235"/>
      <c r="I105" s="236"/>
      <c r="J105" s="236"/>
      <c r="K105" s="237"/>
      <c r="L105" s="67"/>
      <c r="M105" s="36"/>
      <c r="N105" s="10"/>
      <c r="O105" s="37"/>
      <c r="P105" s="160"/>
    </row>
    <row r="106" spans="1:16" ht="12.95" customHeight="1" x14ac:dyDescent="0.15">
      <c r="A106" s="13"/>
      <c r="B106" s="38" t="s">
        <v>491</v>
      </c>
      <c r="C106" s="40"/>
      <c r="D106" s="22"/>
      <c r="E106" s="22"/>
      <c r="F106" s="40"/>
      <c r="G106" s="41"/>
      <c r="H106" s="27"/>
      <c r="I106" s="22"/>
      <c r="J106" s="22"/>
      <c r="K106" s="23"/>
      <c r="L106" s="70"/>
      <c r="M106" s="345"/>
      <c r="N106" s="349"/>
      <c r="O106" s="39"/>
    </row>
    <row r="107" spans="1:16" ht="12.95" customHeight="1" x14ac:dyDescent="0.15">
      <c r="A107" s="11"/>
      <c r="B107" s="32" t="s">
        <v>565</v>
      </c>
      <c r="C107" s="30"/>
      <c r="D107" s="24"/>
      <c r="E107" s="24"/>
      <c r="F107" s="30"/>
      <c r="G107" s="31"/>
      <c r="H107" s="28"/>
      <c r="I107" s="24"/>
      <c r="J107" s="24"/>
      <c r="K107" s="25"/>
      <c r="L107" s="69"/>
      <c r="M107" s="32"/>
      <c r="N107" s="12"/>
      <c r="O107" s="33"/>
    </row>
    <row r="108" spans="1:16" ht="12.95" customHeight="1" x14ac:dyDescent="0.15">
      <c r="A108" s="9" t="s">
        <v>194</v>
      </c>
      <c r="B108" s="36" t="s">
        <v>195</v>
      </c>
      <c r="C108" s="34"/>
      <c r="D108" s="42">
        <v>1</v>
      </c>
      <c r="E108" s="20"/>
      <c r="F108" s="34"/>
      <c r="G108" s="35" t="s">
        <v>82</v>
      </c>
      <c r="H108" s="235"/>
      <c r="I108" s="236"/>
      <c r="J108" s="236"/>
      <c r="K108" s="237"/>
      <c r="L108" s="67"/>
      <c r="M108" s="36"/>
      <c r="N108" s="10"/>
      <c r="O108" s="37"/>
      <c r="P108" s="160"/>
    </row>
    <row r="109" spans="1:16" ht="12.95" customHeight="1" x14ac:dyDescent="0.15">
      <c r="A109" s="13"/>
      <c r="B109" s="38" t="s">
        <v>196</v>
      </c>
      <c r="C109" s="40"/>
      <c r="D109" s="22"/>
      <c r="E109" s="22"/>
      <c r="F109" s="40"/>
      <c r="G109" s="41"/>
      <c r="H109" s="27"/>
      <c r="I109" s="22"/>
      <c r="J109" s="22"/>
      <c r="K109" s="23"/>
      <c r="L109" s="70"/>
      <c r="M109" s="38"/>
      <c r="N109" s="14"/>
      <c r="O109" s="39"/>
    </row>
    <row r="110" spans="1:16" ht="12.95" customHeight="1" x14ac:dyDescent="0.15">
      <c r="A110" s="11"/>
      <c r="B110" s="32"/>
      <c r="C110" s="30"/>
      <c r="D110" s="28"/>
      <c r="E110" s="24"/>
      <c r="F110" s="30"/>
      <c r="G110" s="31"/>
      <c r="H110" s="28"/>
      <c r="I110" s="24"/>
      <c r="J110" s="24"/>
      <c r="K110" s="25"/>
      <c r="L110" s="69"/>
      <c r="M110" s="32"/>
      <c r="N110" s="12"/>
      <c r="O110" s="33"/>
    </row>
    <row r="111" spans="1:16" ht="12.95" customHeight="1" x14ac:dyDescent="0.15">
      <c r="A111" s="9" t="s">
        <v>548</v>
      </c>
      <c r="B111" s="36" t="s">
        <v>549</v>
      </c>
      <c r="C111" s="34"/>
      <c r="D111" s="42">
        <v>1</v>
      </c>
      <c r="E111" s="20"/>
      <c r="F111" s="34"/>
      <c r="G111" s="35" t="s">
        <v>12</v>
      </c>
      <c r="H111" s="235"/>
      <c r="I111" s="236"/>
      <c r="J111" s="236"/>
      <c r="K111" s="237"/>
      <c r="L111" s="67"/>
      <c r="M111" s="36"/>
      <c r="N111" s="10"/>
      <c r="O111" s="37"/>
      <c r="P111" s="160"/>
    </row>
    <row r="112" spans="1:16" ht="12.95" customHeight="1" x14ac:dyDescent="0.15">
      <c r="A112" s="9"/>
      <c r="B112" s="36"/>
      <c r="C112" s="34"/>
      <c r="D112" s="27"/>
      <c r="E112" s="22"/>
      <c r="F112" s="40"/>
      <c r="G112" s="41"/>
      <c r="H112" s="229"/>
      <c r="I112" s="230"/>
      <c r="J112" s="230"/>
      <c r="K112" s="231"/>
      <c r="L112" s="70"/>
      <c r="M112" s="345"/>
      <c r="N112" s="349"/>
      <c r="O112" s="37"/>
    </row>
    <row r="113" spans="1:16" ht="12.95" customHeight="1" x14ac:dyDescent="0.15">
      <c r="A113" s="11"/>
      <c r="B113" s="32"/>
      <c r="C113" s="30"/>
      <c r="D113" s="24"/>
      <c r="E113" s="24"/>
      <c r="F113" s="30"/>
      <c r="G113" s="31"/>
      <c r="H113" s="28"/>
      <c r="I113" s="24"/>
      <c r="J113" s="24"/>
      <c r="K113" s="25"/>
      <c r="L113" s="69"/>
      <c r="M113" s="32"/>
      <c r="N113" s="12"/>
      <c r="O113" s="33"/>
    </row>
    <row r="114" spans="1:16" ht="12.95" customHeight="1" x14ac:dyDescent="0.15">
      <c r="A114" s="9" t="s">
        <v>564</v>
      </c>
      <c r="B114" s="36" t="s">
        <v>550</v>
      </c>
      <c r="C114" s="34"/>
      <c r="D114" s="42">
        <v>1</v>
      </c>
      <c r="E114" s="20"/>
      <c r="F114" s="34"/>
      <c r="G114" s="35" t="s">
        <v>551</v>
      </c>
      <c r="H114" s="235"/>
      <c r="I114" s="236"/>
      <c r="J114" s="236"/>
      <c r="K114" s="237"/>
      <c r="L114" s="67"/>
      <c r="M114" s="36"/>
      <c r="N114" s="10"/>
      <c r="O114" s="37"/>
      <c r="P114" s="160"/>
    </row>
    <row r="115" spans="1:16" ht="12.95" customHeight="1" x14ac:dyDescent="0.15">
      <c r="A115" s="13"/>
      <c r="B115" s="38" t="s">
        <v>554</v>
      </c>
      <c r="C115" s="40"/>
      <c r="D115" s="22"/>
      <c r="E115" s="22"/>
      <c r="F115" s="40"/>
      <c r="G115" s="41"/>
      <c r="H115" s="27"/>
      <c r="I115" s="22"/>
      <c r="J115" s="22"/>
      <c r="K115" s="23"/>
      <c r="L115" s="70"/>
      <c r="M115" s="345"/>
      <c r="N115" s="349"/>
      <c r="O115" s="39"/>
    </row>
    <row r="116" spans="1:16" ht="12.95" customHeight="1" x14ac:dyDescent="0.15">
      <c r="A116" s="11"/>
      <c r="B116" s="32"/>
      <c r="C116" s="30"/>
      <c r="D116" s="24"/>
      <c r="E116" s="24"/>
      <c r="F116" s="30"/>
      <c r="G116" s="31"/>
      <c r="H116" s="28"/>
      <c r="I116" s="24"/>
      <c r="J116" s="24"/>
      <c r="K116" s="25"/>
      <c r="L116" s="69"/>
      <c r="M116" s="36"/>
      <c r="N116" s="10"/>
      <c r="O116" s="37"/>
    </row>
    <row r="117" spans="1:16" ht="12.95" customHeight="1" x14ac:dyDescent="0.15">
      <c r="A117" s="9" t="s">
        <v>552</v>
      </c>
      <c r="B117" s="36" t="s">
        <v>553</v>
      </c>
      <c r="C117" s="34"/>
      <c r="D117" s="42">
        <v>1</v>
      </c>
      <c r="E117" s="20"/>
      <c r="F117" s="34"/>
      <c r="G117" s="35" t="s">
        <v>551</v>
      </c>
      <c r="H117" s="235"/>
      <c r="I117" s="236"/>
      <c r="J117" s="236"/>
      <c r="K117" s="237"/>
      <c r="L117" s="67"/>
      <c r="M117" s="235"/>
      <c r="N117" s="236"/>
      <c r="O117" s="37"/>
      <c r="P117" s="160"/>
    </row>
    <row r="118" spans="1:16" ht="12.95" customHeight="1" x14ac:dyDescent="0.15">
      <c r="A118" s="13"/>
      <c r="B118" s="38"/>
      <c r="C118" s="40"/>
      <c r="D118" s="22"/>
      <c r="E118" s="22"/>
      <c r="F118" s="40"/>
      <c r="G118" s="41"/>
      <c r="H118" s="27"/>
      <c r="I118" s="22"/>
      <c r="J118" s="22"/>
      <c r="K118" s="23"/>
      <c r="L118" s="70"/>
      <c r="M118" s="345"/>
      <c r="N118" s="349"/>
      <c r="O118" s="37"/>
    </row>
    <row r="119" spans="1:16" ht="12.95" customHeight="1" x14ac:dyDescent="0.15">
      <c r="A119" s="11"/>
      <c r="B119" s="32"/>
      <c r="C119" s="30"/>
      <c r="D119" s="24"/>
      <c r="E119" s="24"/>
      <c r="F119" s="30"/>
      <c r="G119" s="31"/>
      <c r="H119" s="28"/>
      <c r="I119" s="24"/>
      <c r="J119" s="24"/>
      <c r="K119" s="25"/>
      <c r="L119" s="69"/>
      <c r="M119" s="32"/>
      <c r="N119" s="12"/>
      <c r="O119" s="33"/>
    </row>
    <row r="120" spans="1:16" ht="12.95" customHeight="1" x14ac:dyDescent="0.15">
      <c r="A120" s="9" t="s">
        <v>555</v>
      </c>
      <c r="B120" s="36" t="s">
        <v>556</v>
      </c>
      <c r="C120" s="34"/>
      <c r="D120" s="42">
        <v>1</v>
      </c>
      <c r="E120" s="20"/>
      <c r="F120" s="34"/>
      <c r="G120" s="35" t="s">
        <v>551</v>
      </c>
      <c r="H120" s="235"/>
      <c r="I120" s="236"/>
      <c r="J120" s="236"/>
      <c r="K120" s="237"/>
      <c r="L120" s="67"/>
      <c r="M120" s="36"/>
      <c r="N120" s="10"/>
      <c r="O120" s="37"/>
      <c r="P120" s="160"/>
    </row>
    <row r="121" spans="1:16" ht="12.95" customHeight="1" x14ac:dyDescent="0.15">
      <c r="A121" s="13"/>
      <c r="B121" s="38" t="s">
        <v>557</v>
      </c>
      <c r="C121" s="40"/>
      <c r="D121" s="22"/>
      <c r="E121" s="22"/>
      <c r="F121" s="40"/>
      <c r="G121" s="41"/>
      <c r="H121" s="27"/>
      <c r="I121" s="22"/>
      <c r="J121" s="22"/>
      <c r="K121" s="23"/>
      <c r="L121" s="70"/>
      <c r="M121" s="38"/>
      <c r="N121" s="14"/>
      <c r="O121" s="39"/>
    </row>
    <row r="122" spans="1:16" ht="12.95" customHeight="1" x14ac:dyDescent="0.15">
      <c r="A122" s="11"/>
      <c r="B122" s="32"/>
      <c r="C122" s="30"/>
      <c r="D122" s="28"/>
      <c r="E122" s="24"/>
      <c r="F122" s="30"/>
      <c r="G122" s="31"/>
      <c r="H122" s="232"/>
      <c r="I122" s="233"/>
      <c r="J122" s="233"/>
      <c r="K122" s="234"/>
      <c r="L122" s="69"/>
      <c r="M122" s="32"/>
      <c r="N122" s="12"/>
      <c r="O122" s="33"/>
    </row>
    <row r="123" spans="1:16" ht="12.95" customHeight="1" x14ac:dyDescent="0.15">
      <c r="A123" s="138"/>
      <c r="B123" s="36"/>
      <c r="C123" s="34"/>
      <c r="D123" s="29"/>
      <c r="E123" s="20"/>
      <c r="F123" s="34"/>
      <c r="G123" s="35"/>
      <c r="H123" s="235"/>
      <c r="I123" s="236"/>
      <c r="J123" s="236"/>
      <c r="K123" s="237"/>
      <c r="L123" s="67"/>
      <c r="M123" s="36"/>
      <c r="N123" s="10"/>
      <c r="O123" s="37"/>
      <c r="P123" s="160"/>
    </row>
    <row r="124" spans="1:16" ht="12.95" customHeight="1" x14ac:dyDescent="0.15">
      <c r="A124" s="9"/>
      <c r="B124" s="36"/>
      <c r="C124" s="34"/>
      <c r="D124" s="27"/>
      <c r="E124" s="22"/>
      <c r="F124" s="40"/>
      <c r="G124" s="41"/>
      <c r="H124" s="229"/>
      <c r="I124" s="230"/>
      <c r="J124" s="230"/>
      <c r="K124" s="231"/>
      <c r="L124" s="70"/>
      <c r="M124" s="345"/>
      <c r="N124" s="349"/>
      <c r="O124" s="39"/>
    </row>
    <row r="125" spans="1:16" ht="12.95" customHeight="1" x14ac:dyDescent="0.15">
      <c r="A125" s="11"/>
      <c r="B125" s="32"/>
      <c r="C125" s="30"/>
      <c r="D125" s="24"/>
      <c r="E125" s="24"/>
      <c r="F125" s="30"/>
      <c r="G125" s="31"/>
      <c r="H125" s="232"/>
      <c r="I125" s="233"/>
      <c r="J125" s="233"/>
      <c r="K125" s="234"/>
      <c r="L125" s="25"/>
      <c r="M125" s="32"/>
      <c r="N125" s="12"/>
      <c r="O125" s="33"/>
    </row>
    <row r="126" spans="1:16" ht="12.95" customHeight="1" x14ac:dyDescent="0.15">
      <c r="A126" s="81" t="s">
        <v>13</v>
      </c>
      <c r="B126" s="36"/>
      <c r="C126" s="34"/>
      <c r="D126" s="42"/>
      <c r="E126" s="20"/>
      <c r="F126" s="34"/>
      <c r="G126" s="35"/>
      <c r="H126" s="235"/>
      <c r="I126" s="236"/>
      <c r="J126" s="236"/>
      <c r="K126" s="237"/>
      <c r="L126" s="67"/>
      <c r="M126" s="36"/>
      <c r="N126" s="10"/>
      <c r="O126" s="37"/>
    </row>
    <row r="127" spans="1:16" ht="12.95" customHeight="1" thickBot="1" x14ac:dyDescent="0.2">
      <c r="A127" s="15"/>
      <c r="B127" s="51"/>
      <c r="C127" s="82"/>
      <c r="D127" s="26"/>
      <c r="E127" s="26"/>
      <c r="F127" s="82"/>
      <c r="G127" s="83"/>
      <c r="H127" s="238"/>
      <c r="I127" s="239"/>
      <c r="J127" s="239"/>
      <c r="K127" s="240"/>
      <c r="L127" s="68"/>
      <c r="M127" s="51"/>
      <c r="N127" s="16"/>
      <c r="O127" s="84"/>
    </row>
    <row r="128" spans="1:16" ht="21.75" customHeight="1" x14ac:dyDescent="0.15"/>
  </sheetData>
  <mergeCells count="107">
    <mergeCell ref="M57:N57"/>
    <mergeCell ref="M112:N112"/>
    <mergeCell ref="M124:N124"/>
    <mergeCell ref="M118:N118"/>
    <mergeCell ref="H120:K120"/>
    <mergeCell ref="H76:K76"/>
    <mergeCell ref="M76:N76"/>
    <mergeCell ref="H77:K77"/>
    <mergeCell ref="H78:K78"/>
    <mergeCell ref="H79:K79"/>
    <mergeCell ref="H73:K73"/>
    <mergeCell ref="M73:N73"/>
    <mergeCell ref="H74:K74"/>
    <mergeCell ref="H75:K75"/>
    <mergeCell ref="M75:N75"/>
    <mergeCell ref="H122:K122"/>
    <mergeCell ref="H123:K123"/>
    <mergeCell ref="H124:K124"/>
    <mergeCell ref="H71:K71"/>
    <mergeCell ref="H72:K72"/>
    <mergeCell ref="H86:K86"/>
    <mergeCell ref="H87:K87"/>
    <mergeCell ref="H88:K88"/>
    <mergeCell ref="H89:K89"/>
    <mergeCell ref="H81:K81"/>
    <mergeCell ref="H83:K83"/>
    <mergeCell ref="H84:K84"/>
    <mergeCell ref="H85:K85"/>
    <mergeCell ref="H80:K80"/>
    <mergeCell ref="H82:K82"/>
    <mergeCell ref="H126:K126"/>
    <mergeCell ref="H127:K127"/>
    <mergeCell ref="H96:K96"/>
    <mergeCell ref="H125:K125"/>
    <mergeCell ref="M97:N97"/>
    <mergeCell ref="H114:K114"/>
    <mergeCell ref="M115:N115"/>
    <mergeCell ref="H117:K117"/>
    <mergeCell ref="M117:N117"/>
    <mergeCell ref="H90:K90"/>
    <mergeCell ref="H91:K91"/>
    <mergeCell ref="H93:K93"/>
    <mergeCell ref="M94:N94"/>
    <mergeCell ref="H111:K111"/>
    <mergeCell ref="H112:K112"/>
    <mergeCell ref="H108:K108"/>
    <mergeCell ref="H102:K102"/>
    <mergeCell ref="H105:K105"/>
    <mergeCell ref="H99:K99"/>
    <mergeCell ref="M100:N100"/>
    <mergeCell ref="M103:N103"/>
    <mergeCell ref="M106:N106"/>
    <mergeCell ref="B67:C67"/>
    <mergeCell ref="D67:F67"/>
    <mergeCell ref="H67:K67"/>
    <mergeCell ref="M67:O67"/>
    <mergeCell ref="H69:K69"/>
    <mergeCell ref="H23:K23"/>
    <mergeCell ref="B3:C3"/>
    <mergeCell ref="D3:F3"/>
    <mergeCell ref="H3:K3"/>
    <mergeCell ref="M3:O3"/>
    <mergeCell ref="H22:K22"/>
    <mergeCell ref="H19:K19"/>
    <mergeCell ref="H26:K26"/>
    <mergeCell ref="H62:K62"/>
    <mergeCell ref="H25:K25"/>
    <mergeCell ref="H31:K31"/>
    <mergeCell ref="H38:K38"/>
    <mergeCell ref="H28:K28"/>
    <mergeCell ref="H29:K29"/>
    <mergeCell ref="H35:K35"/>
    <mergeCell ref="H37:K37"/>
    <mergeCell ref="H32:K32"/>
    <mergeCell ref="H10:K10"/>
    <mergeCell ref="M51:N51"/>
    <mergeCell ref="M54:N54"/>
    <mergeCell ref="H56:K56"/>
    <mergeCell ref="H5:K5"/>
    <mergeCell ref="H7:K7"/>
    <mergeCell ref="H8:K8"/>
    <mergeCell ref="H52:K52"/>
    <mergeCell ref="H55:K55"/>
    <mergeCell ref="H43:K43"/>
    <mergeCell ref="M45:N45"/>
    <mergeCell ref="M48:N48"/>
    <mergeCell ref="M42:N42"/>
    <mergeCell ref="H34:K34"/>
    <mergeCell ref="D64:K64"/>
    <mergeCell ref="H11:K11"/>
    <mergeCell ref="H13:K13"/>
    <mergeCell ref="H14:K14"/>
    <mergeCell ref="H16:K16"/>
    <mergeCell ref="H17:K17"/>
    <mergeCell ref="H58:K58"/>
    <mergeCell ref="H59:K59"/>
    <mergeCell ref="H60:K60"/>
    <mergeCell ref="H20:K20"/>
    <mergeCell ref="H49:K49"/>
    <mergeCell ref="H50:K50"/>
    <mergeCell ref="H46:K46"/>
    <mergeCell ref="H47:K47"/>
    <mergeCell ref="H40:K40"/>
    <mergeCell ref="H41:K41"/>
    <mergeCell ref="H44:K44"/>
    <mergeCell ref="H53:K53"/>
    <mergeCell ref="H61:K61"/>
  </mergeCells>
  <phoneticPr fontId="1"/>
  <conditionalFormatting sqref="H4:K41 H69:K106 H113:K127">
    <cfRule type="cellIs" dxfId="34" priority="28" stopIfTrue="1" operator="equal">
      <formula>$L4</formula>
    </cfRule>
  </conditionalFormatting>
  <conditionalFormatting sqref="H43:K44">
    <cfRule type="cellIs" dxfId="33" priority="27" stopIfTrue="1" operator="equal">
      <formula>$L43</formula>
    </cfRule>
  </conditionalFormatting>
  <conditionalFormatting sqref="H46:K47">
    <cfRule type="cellIs" dxfId="32" priority="26" stopIfTrue="1" operator="equal">
      <formula>$L46</formula>
    </cfRule>
  </conditionalFormatting>
  <conditionalFormatting sqref="H49:K50">
    <cfRule type="cellIs" dxfId="31" priority="25" stopIfTrue="1" operator="equal">
      <formula>$L49</formula>
    </cfRule>
  </conditionalFormatting>
  <conditionalFormatting sqref="H52:K53">
    <cfRule type="cellIs" dxfId="30" priority="33" stopIfTrue="1" operator="equal">
      <formula>$L52</formula>
    </cfRule>
  </conditionalFormatting>
  <conditionalFormatting sqref="H55:K56">
    <cfRule type="cellIs" dxfId="29" priority="24" stopIfTrue="1" operator="equal">
      <formula>$L55</formula>
    </cfRule>
  </conditionalFormatting>
  <conditionalFormatting sqref="H59:K59">
    <cfRule type="cellIs" dxfId="28" priority="23" stopIfTrue="1" operator="equal">
      <formula>$L59</formula>
    </cfRule>
  </conditionalFormatting>
  <conditionalFormatting sqref="H61:K63">
    <cfRule type="cellIs" dxfId="27" priority="1" stopIfTrue="1" operator="equal">
      <formula>$L61</formula>
    </cfRule>
  </conditionalFormatting>
  <conditionalFormatting sqref="H108:K108">
    <cfRule type="cellIs" dxfId="26" priority="43" stopIfTrue="1" operator="equal">
      <formula>$L108</formula>
    </cfRule>
  </conditionalFormatting>
  <conditionalFormatting sqref="H110:K111">
    <cfRule type="cellIs" dxfId="25" priority="41" stopIfTrue="1" operator="equal">
      <formula>$L110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r:id="rId1"/>
  <headerFooter alignWithMargins="0"/>
  <rowBreaks count="1" manualBreakCount="1">
    <brk id="64" max="14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64"/>
  <sheetViews>
    <sheetView showGridLines="0" showZeros="0" view="pageBreakPreview" zoomScaleNormal="100" zoomScaleSheetLayoutView="100" workbookViewId="0">
      <selection activeCell="E25" sqref="E25:E26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科目別内訳!A44</f>
        <v>14　外部物置工事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6" ht="12.95" customHeight="1" x14ac:dyDescent="0.15">
      <c r="A4" s="11"/>
      <c r="B4" s="32" t="s">
        <v>493</v>
      </c>
      <c r="C4" s="30"/>
      <c r="D4" s="24"/>
      <c r="E4" s="24"/>
      <c r="F4" s="30"/>
      <c r="G4" s="31"/>
      <c r="H4" s="232"/>
      <c r="I4" s="233"/>
      <c r="J4" s="233"/>
      <c r="K4" s="234"/>
      <c r="L4" s="69"/>
      <c r="M4" s="32"/>
      <c r="N4" s="12"/>
      <c r="O4" s="33"/>
    </row>
    <row r="5" spans="1:16" ht="12.95" customHeight="1" x14ac:dyDescent="0.15">
      <c r="A5" s="9" t="s">
        <v>492</v>
      </c>
      <c r="B5" s="36" t="s">
        <v>494</v>
      </c>
      <c r="C5" s="34"/>
      <c r="D5" s="29">
        <v>1</v>
      </c>
      <c r="E5" s="20"/>
      <c r="F5" s="34"/>
      <c r="G5" s="35" t="s">
        <v>12</v>
      </c>
      <c r="H5" s="235"/>
      <c r="I5" s="236"/>
      <c r="J5" s="236"/>
      <c r="K5" s="237"/>
      <c r="L5" s="67"/>
      <c r="M5" s="36"/>
      <c r="N5" s="10"/>
      <c r="O5" s="37"/>
      <c r="P5" s="123"/>
    </row>
    <row r="6" spans="1:16" ht="12.95" customHeight="1" x14ac:dyDescent="0.15">
      <c r="A6" s="13"/>
      <c r="B6" s="38" t="s">
        <v>495</v>
      </c>
      <c r="C6" s="40"/>
      <c r="D6" s="27"/>
      <c r="E6" s="22"/>
      <c r="F6" s="40"/>
      <c r="G6" s="41"/>
      <c r="H6" s="27"/>
      <c r="I6" s="22"/>
      <c r="J6" s="22"/>
      <c r="K6" s="23"/>
      <c r="L6" s="70"/>
      <c r="M6" s="345"/>
      <c r="N6" s="349"/>
      <c r="O6" s="39"/>
    </row>
    <row r="7" spans="1:16" ht="12.95" customHeight="1" x14ac:dyDescent="0.15">
      <c r="A7" s="11"/>
      <c r="B7" s="32" t="s">
        <v>496</v>
      </c>
      <c r="C7" s="30"/>
      <c r="D7" s="24"/>
      <c r="E7" s="24"/>
      <c r="F7" s="30"/>
      <c r="G7" s="31"/>
      <c r="H7" s="232"/>
      <c r="I7" s="233"/>
      <c r="J7" s="233"/>
      <c r="K7" s="234"/>
      <c r="L7" s="69"/>
      <c r="M7" s="32"/>
      <c r="N7" s="12"/>
      <c r="O7" s="33"/>
    </row>
    <row r="8" spans="1:16" ht="12.95" customHeight="1" x14ac:dyDescent="0.15">
      <c r="A8" s="9"/>
      <c r="B8" s="36"/>
      <c r="C8" s="34"/>
      <c r="D8" s="20"/>
      <c r="E8" s="20"/>
      <c r="F8" s="34"/>
      <c r="G8" s="35"/>
      <c r="H8" s="235"/>
      <c r="I8" s="236"/>
      <c r="J8" s="236"/>
      <c r="K8" s="237"/>
      <c r="L8" s="67"/>
      <c r="M8" s="36"/>
      <c r="N8" s="10"/>
      <c r="O8" s="37"/>
    </row>
    <row r="9" spans="1:16" ht="12.95" customHeight="1" x14ac:dyDescent="0.15">
      <c r="A9" s="13"/>
      <c r="B9" s="38"/>
      <c r="C9" s="40"/>
      <c r="D9" s="22"/>
      <c r="E9" s="22"/>
      <c r="F9" s="40"/>
      <c r="G9" s="41"/>
      <c r="H9" s="229"/>
      <c r="I9" s="230"/>
      <c r="J9" s="230"/>
      <c r="K9" s="231"/>
      <c r="L9" s="70"/>
      <c r="M9" s="38"/>
      <c r="N9" s="14"/>
      <c r="O9" s="39"/>
    </row>
    <row r="10" spans="1:16" ht="12.95" customHeight="1" x14ac:dyDescent="0.15">
      <c r="A10" s="11"/>
      <c r="B10" s="32"/>
      <c r="C10" s="30"/>
      <c r="D10" s="24"/>
      <c r="E10" s="24"/>
      <c r="F10" s="30"/>
      <c r="G10" s="31"/>
      <c r="H10" s="232"/>
      <c r="I10" s="233"/>
      <c r="J10" s="233"/>
      <c r="K10" s="234"/>
      <c r="L10" s="69"/>
      <c r="M10" s="32"/>
      <c r="N10" s="12"/>
      <c r="O10" s="33"/>
    </row>
    <row r="11" spans="1:16" ht="12.95" customHeight="1" x14ac:dyDescent="0.15">
      <c r="A11" s="138"/>
      <c r="B11" s="36"/>
      <c r="C11" s="34"/>
      <c r="D11" s="20"/>
      <c r="E11" s="20"/>
      <c r="F11" s="34"/>
      <c r="G11" s="35"/>
      <c r="H11" s="235"/>
      <c r="I11" s="236"/>
      <c r="J11" s="236"/>
      <c r="K11" s="237"/>
      <c r="L11" s="67"/>
      <c r="M11" s="235"/>
      <c r="N11" s="236"/>
      <c r="O11" s="37"/>
    </row>
    <row r="12" spans="1:16" ht="12.95" customHeight="1" x14ac:dyDescent="0.15">
      <c r="A12" s="9"/>
      <c r="B12" s="36"/>
      <c r="C12" s="34"/>
      <c r="D12" s="20"/>
      <c r="E12" s="20"/>
      <c r="F12" s="34"/>
      <c r="G12" s="35"/>
      <c r="H12" s="229"/>
      <c r="I12" s="230"/>
      <c r="J12" s="230"/>
      <c r="K12" s="231"/>
      <c r="L12" s="70"/>
      <c r="M12" s="345"/>
      <c r="N12" s="349"/>
      <c r="O12" s="39"/>
    </row>
    <row r="13" spans="1:16" ht="12.95" customHeight="1" x14ac:dyDescent="0.15">
      <c r="A13" s="11"/>
      <c r="B13" s="32"/>
      <c r="C13" s="30"/>
      <c r="D13" s="167"/>
      <c r="E13" s="167"/>
      <c r="F13" s="30"/>
      <c r="G13" s="31"/>
      <c r="H13" s="232"/>
      <c r="I13" s="233"/>
      <c r="J13" s="233"/>
      <c r="K13" s="234"/>
      <c r="L13" s="69"/>
      <c r="M13" s="32"/>
      <c r="N13" s="12"/>
      <c r="O13" s="37"/>
    </row>
    <row r="14" spans="1:16" ht="12.95" customHeight="1" x14ac:dyDescent="0.15">
      <c r="A14" s="138"/>
      <c r="B14" s="365"/>
      <c r="C14" s="355"/>
      <c r="D14" s="166"/>
      <c r="E14" s="166"/>
      <c r="F14" s="34"/>
      <c r="G14" s="35"/>
      <c r="H14" s="235"/>
      <c r="I14" s="236"/>
      <c r="J14" s="236"/>
      <c r="K14" s="237"/>
      <c r="L14" s="67"/>
      <c r="M14" s="235"/>
      <c r="N14" s="236"/>
      <c r="O14" s="37"/>
    </row>
    <row r="15" spans="1:16" ht="12.95" customHeight="1" x14ac:dyDescent="0.15">
      <c r="A15" s="9"/>
      <c r="B15" s="366"/>
      <c r="C15" s="367"/>
      <c r="D15" s="168"/>
      <c r="E15" s="168"/>
      <c r="F15" s="40"/>
      <c r="G15" s="41"/>
      <c r="H15" s="229"/>
      <c r="I15" s="230"/>
      <c r="J15" s="230"/>
      <c r="K15" s="231"/>
      <c r="L15" s="70"/>
      <c r="M15" s="38"/>
      <c r="N15" s="14"/>
      <c r="O15" s="37"/>
    </row>
    <row r="16" spans="1:16" ht="12.95" customHeight="1" x14ac:dyDescent="0.15">
      <c r="A16" s="11"/>
      <c r="B16" s="36"/>
      <c r="C16" s="30"/>
      <c r="D16" s="167"/>
      <c r="E16" s="167"/>
      <c r="F16" s="30"/>
      <c r="G16" s="31"/>
      <c r="H16" s="232"/>
      <c r="I16" s="233"/>
      <c r="J16" s="233"/>
      <c r="K16" s="234"/>
      <c r="L16" s="69"/>
      <c r="M16" s="32"/>
      <c r="N16" s="12"/>
      <c r="O16" s="33"/>
    </row>
    <row r="17" spans="1:16" ht="12.95" customHeight="1" x14ac:dyDescent="0.15">
      <c r="A17" s="9"/>
      <c r="B17" s="36"/>
      <c r="C17" s="34"/>
      <c r="D17" s="166"/>
      <c r="E17" s="166"/>
      <c r="F17" s="34"/>
      <c r="G17" s="35"/>
      <c r="H17" s="235"/>
      <c r="I17" s="236"/>
      <c r="J17" s="236"/>
      <c r="K17" s="237"/>
      <c r="L17" s="67"/>
      <c r="M17" s="36"/>
      <c r="N17" s="10"/>
      <c r="O17" s="37"/>
      <c r="P17" s="123"/>
    </row>
    <row r="18" spans="1:16" ht="12.95" customHeight="1" x14ac:dyDescent="0.15">
      <c r="A18" s="13"/>
      <c r="B18" s="38"/>
      <c r="C18" s="40"/>
      <c r="D18" s="168"/>
      <c r="E18" s="168"/>
      <c r="F18" s="40"/>
      <c r="G18" s="41"/>
      <c r="H18" s="229"/>
      <c r="I18" s="230"/>
      <c r="J18" s="230"/>
      <c r="K18" s="231"/>
      <c r="L18" s="70"/>
      <c r="M18" s="38"/>
      <c r="N18" s="14"/>
      <c r="O18" s="39"/>
    </row>
    <row r="19" spans="1:16" ht="12.95" customHeight="1" x14ac:dyDescent="0.15">
      <c r="A19" s="11"/>
      <c r="B19" s="32"/>
      <c r="C19" s="30"/>
      <c r="D19" s="167"/>
      <c r="E19" s="167"/>
      <c r="F19" s="30"/>
      <c r="G19" s="31"/>
      <c r="H19" s="232"/>
      <c r="I19" s="233"/>
      <c r="J19" s="233"/>
      <c r="K19" s="234"/>
      <c r="L19" s="69"/>
      <c r="M19" s="32"/>
      <c r="N19" s="12"/>
      <c r="O19" s="33"/>
    </row>
    <row r="20" spans="1:16" ht="12.95" customHeight="1" x14ac:dyDescent="0.15">
      <c r="A20" s="9"/>
      <c r="B20" s="365"/>
      <c r="C20" s="355"/>
      <c r="D20" s="166"/>
      <c r="E20" s="166"/>
      <c r="F20" s="34"/>
      <c r="G20" s="35"/>
      <c r="H20" s="235"/>
      <c r="I20" s="236"/>
      <c r="J20" s="236"/>
      <c r="K20" s="237"/>
      <c r="L20" s="67"/>
      <c r="M20" s="235"/>
      <c r="N20" s="236"/>
      <c r="O20" s="37"/>
    </row>
    <row r="21" spans="1:16" ht="12.95" customHeight="1" x14ac:dyDescent="0.15">
      <c r="A21" s="13"/>
      <c r="B21" s="38"/>
      <c r="C21" s="40"/>
      <c r="D21" s="168"/>
      <c r="E21" s="168"/>
      <c r="F21" s="40"/>
      <c r="G21" s="41"/>
      <c r="H21" s="229"/>
      <c r="I21" s="230"/>
      <c r="J21" s="230"/>
      <c r="K21" s="231"/>
      <c r="L21" s="70"/>
      <c r="M21" s="358"/>
      <c r="N21" s="359"/>
      <c r="O21" s="360"/>
    </row>
    <row r="22" spans="1:16" ht="12.95" customHeight="1" x14ac:dyDescent="0.15">
      <c r="A22" s="11"/>
      <c r="B22" s="32"/>
      <c r="C22" s="30"/>
      <c r="D22" s="167"/>
      <c r="E22" s="167"/>
      <c r="F22" s="30"/>
      <c r="G22" s="31"/>
      <c r="H22" s="28"/>
      <c r="I22" s="24"/>
      <c r="J22" s="24"/>
      <c r="K22" s="25"/>
      <c r="L22" s="69"/>
      <c r="M22" s="32"/>
      <c r="N22" s="12"/>
      <c r="O22" s="33"/>
    </row>
    <row r="23" spans="1:16" ht="12.95" customHeight="1" x14ac:dyDescent="0.15">
      <c r="A23" s="9"/>
      <c r="B23" s="36"/>
      <c r="C23" s="34"/>
      <c r="D23" s="166"/>
      <c r="E23" s="166"/>
      <c r="F23" s="34"/>
      <c r="G23" s="35"/>
      <c r="H23" s="235"/>
      <c r="I23" s="236"/>
      <c r="J23" s="236"/>
      <c r="K23" s="237"/>
      <c r="L23" s="67"/>
      <c r="M23" s="163"/>
      <c r="N23" s="164"/>
      <c r="O23" s="165"/>
    </row>
    <row r="24" spans="1:16" ht="12.95" customHeight="1" x14ac:dyDescent="0.15">
      <c r="A24" s="13"/>
      <c r="B24" s="38"/>
      <c r="C24" s="40"/>
      <c r="D24" s="168"/>
      <c r="E24" s="168"/>
      <c r="F24" s="40"/>
      <c r="G24" s="41"/>
      <c r="H24" s="27"/>
      <c r="I24" s="22"/>
      <c r="J24" s="22"/>
      <c r="K24" s="23"/>
      <c r="L24" s="70"/>
      <c r="M24" s="345"/>
      <c r="N24" s="349"/>
      <c r="O24" s="37"/>
    </row>
    <row r="25" spans="1:16" ht="12.95" customHeight="1" x14ac:dyDescent="0.15">
      <c r="A25" s="11"/>
      <c r="B25" s="32"/>
      <c r="C25" s="30"/>
      <c r="D25" s="167"/>
      <c r="E25" s="167"/>
      <c r="F25" s="30"/>
      <c r="G25" s="31"/>
      <c r="H25" s="28"/>
      <c r="I25" s="24"/>
      <c r="J25" s="24"/>
      <c r="K25" s="25"/>
      <c r="L25" s="69"/>
      <c r="M25" s="32"/>
      <c r="N25" s="12"/>
      <c r="O25" s="33"/>
    </row>
    <row r="26" spans="1:16" ht="12.95" customHeight="1" x14ac:dyDescent="0.15">
      <c r="A26" s="137"/>
      <c r="B26" s="36"/>
      <c r="C26" s="34"/>
      <c r="D26" s="166"/>
      <c r="E26" s="166"/>
      <c r="F26" s="34"/>
      <c r="G26" s="35"/>
      <c r="H26" s="235"/>
      <c r="I26" s="236"/>
      <c r="J26" s="236"/>
      <c r="K26" s="237"/>
      <c r="L26" s="67"/>
      <c r="M26" s="36"/>
      <c r="N26" s="10"/>
      <c r="O26" s="37"/>
    </row>
    <row r="27" spans="1:16" ht="12.95" customHeight="1" x14ac:dyDescent="0.15">
      <c r="A27" s="9"/>
      <c r="B27" s="36"/>
      <c r="C27" s="34"/>
      <c r="D27" s="166"/>
      <c r="E27" s="166"/>
      <c r="F27" s="34"/>
      <c r="G27" s="35"/>
      <c r="H27" s="29"/>
      <c r="I27" s="20"/>
      <c r="J27" s="20"/>
      <c r="K27" s="21"/>
      <c r="L27" s="67"/>
      <c r="M27" s="36"/>
      <c r="N27" s="10"/>
      <c r="O27" s="37"/>
    </row>
    <row r="28" spans="1:16" ht="12.95" customHeight="1" x14ac:dyDescent="0.15">
      <c r="A28" s="11"/>
      <c r="B28" s="32"/>
      <c r="C28" s="30"/>
      <c r="D28" s="24"/>
      <c r="E28" s="24"/>
      <c r="F28" s="30"/>
      <c r="G28" s="31"/>
      <c r="H28" s="28"/>
      <c r="I28" s="24"/>
      <c r="J28" s="24"/>
      <c r="K28" s="25"/>
      <c r="L28" s="69"/>
      <c r="M28" s="32"/>
      <c r="N28" s="12"/>
      <c r="O28" s="33"/>
    </row>
    <row r="29" spans="1:16" ht="12.95" customHeight="1" x14ac:dyDescent="0.15">
      <c r="A29" s="9"/>
      <c r="B29" s="36"/>
      <c r="C29" s="34"/>
      <c r="D29" s="42"/>
      <c r="E29" s="20"/>
      <c r="F29" s="34"/>
      <c r="G29" s="35"/>
      <c r="H29" s="235"/>
      <c r="I29" s="236"/>
      <c r="J29" s="236"/>
      <c r="K29" s="237"/>
      <c r="L29" s="67"/>
      <c r="M29" s="235"/>
      <c r="N29" s="236"/>
      <c r="O29" s="37"/>
      <c r="P29" s="123"/>
    </row>
    <row r="30" spans="1:16" ht="12.95" customHeight="1" x14ac:dyDescent="0.15">
      <c r="A30" s="9"/>
      <c r="B30" s="36"/>
      <c r="C30" s="34"/>
      <c r="D30" s="20"/>
      <c r="E30" s="20"/>
      <c r="F30" s="34"/>
      <c r="G30" s="35"/>
      <c r="H30" s="29"/>
      <c r="I30" s="20"/>
      <c r="J30" s="20"/>
      <c r="K30" s="21"/>
      <c r="L30" s="70"/>
      <c r="M30" s="345"/>
      <c r="N30" s="349"/>
      <c r="O30" s="39"/>
    </row>
    <row r="31" spans="1:16" ht="12.95" customHeight="1" x14ac:dyDescent="0.15">
      <c r="A31" s="11"/>
      <c r="B31" s="32"/>
      <c r="C31" s="30"/>
      <c r="D31" s="28"/>
      <c r="E31" s="24"/>
      <c r="F31" s="30"/>
      <c r="G31" s="31"/>
      <c r="H31" s="28"/>
      <c r="I31" s="24"/>
      <c r="J31" s="24"/>
      <c r="K31" s="25"/>
      <c r="L31" s="69"/>
      <c r="M31" s="32"/>
      <c r="N31" s="12"/>
      <c r="O31" s="33"/>
    </row>
    <row r="32" spans="1:16" ht="12.95" customHeight="1" x14ac:dyDescent="0.15">
      <c r="A32" s="9"/>
      <c r="B32" s="36"/>
      <c r="C32" s="34"/>
      <c r="D32" s="29"/>
      <c r="E32" s="20"/>
      <c r="F32" s="34"/>
      <c r="G32" s="35"/>
      <c r="H32" s="235"/>
      <c r="I32" s="236"/>
      <c r="J32" s="236"/>
      <c r="K32" s="237"/>
      <c r="L32" s="67"/>
      <c r="M32" s="36"/>
      <c r="N32" s="10"/>
      <c r="O32" s="37"/>
      <c r="P32" s="123"/>
    </row>
    <row r="33" spans="1:16" ht="12.95" customHeight="1" x14ac:dyDescent="0.15">
      <c r="A33" s="13"/>
      <c r="B33" s="38"/>
      <c r="C33" s="40"/>
      <c r="D33" s="27"/>
      <c r="E33" s="22"/>
      <c r="F33" s="40"/>
      <c r="G33" s="41"/>
      <c r="H33" s="229"/>
      <c r="I33" s="230"/>
      <c r="J33" s="230"/>
      <c r="K33" s="231"/>
      <c r="L33" s="70"/>
      <c r="M33" s="345"/>
      <c r="N33" s="349"/>
      <c r="O33" s="39"/>
    </row>
    <row r="34" spans="1:16" ht="12.95" customHeight="1" x14ac:dyDescent="0.15">
      <c r="A34" s="9"/>
      <c r="B34" s="36"/>
      <c r="C34" s="34"/>
      <c r="D34" s="20"/>
      <c r="E34" s="20"/>
      <c r="F34" s="34"/>
      <c r="G34" s="35"/>
      <c r="H34" s="235"/>
      <c r="I34" s="236"/>
      <c r="J34" s="236"/>
      <c r="K34" s="237"/>
      <c r="L34" s="21"/>
      <c r="M34" s="36"/>
      <c r="N34" s="10"/>
      <c r="O34" s="37"/>
    </row>
    <row r="35" spans="1:16" ht="12.95" customHeight="1" x14ac:dyDescent="0.15">
      <c r="A35" s="9"/>
      <c r="B35" s="36"/>
      <c r="C35" s="34"/>
      <c r="D35" s="42"/>
      <c r="E35" s="20"/>
      <c r="F35" s="34"/>
      <c r="G35" s="35"/>
      <c r="H35" s="235"/>
      <c r="I35" s="236"/>
      <c r="J35" s="236"/>
      <c r="K35" s="237"/>
      <c r="L35" s="67"/>
      <c r="M35" s="36"/>
      <c r="N35" s="10"/>
      <c r="O35" s="37"/>
    </row>
    <row r="36" spans="1:16" ht="12.95" customHeight="1" x14ac:dyDescent="0.15">
      <c r="A36" s="9"/>
      <c r="B36" s="36"/>
      <c r="C36" s="34"/>
      <c r="D36" s="20"/>
      <c r="E36" s="20"/>
      <c r="F36" s="34"/>
      <c r="G36" s="35"/>
      <c r="H36" s="235"/>
      <c r="I36" s="236"/>
      <c r="J36" s="236"/>
      <c r="K36" s="237"/>
      <c r="L36" s="21"/>
      <c r="M36" s="36"/>
      <c r="N36" s="10"/>
      <c r="O36" s="37"/>
    </row>
    <row r="37" spans="1:16" ht="12.95" customHeight="1" x14ac:dyDescent="0.15">
      <c r="A37" s="11"/>
      <c r="B37" s="32"/>
      <c r="C37" s="30"/>
      <c r="D37" s="24"/>
      <c r="E37" s="24"/>
      <c r="F37" s="30"/>
      <c r="G37" s="31"/>
      <c r="H37" s="232"/>
      <c r="I37" s="233"/>
      <c r="J37" s="233"/>
      <c r="K37" s="234"/>
      <c r="L37" s="69"/>
      <c r="M37" s="32"/>
      <c r="N37" s="12"/>
      <c r="O37" s="33"/>
    </row>
    <row r="38" spans="1:16" ht="12.95" customHeight="1" x14ac:dyDescent="0.15">
      <c r="A38" s="9"/>
      <c r="B38" s="36"/>
      <c r="C38" s="34"/>
      <c r="D38" s="42"/>
      <c r="E38" s="20"/>
      <c r="F38" s="34"/>
      <c r="G38" s="35"/>
      <c r="H38" s="235"/>
      <c r="I38" s="236"/>
      <c r="J38" s="236"/>
      <c r="K38" s="237"/>
      <c r="L38" s="67"/>
      <c r="M38" s="36"/>
      <c r="N38" s="10"/>
      <c r="O38" s="37"/>
    </row>
    <row r="39" spans="1:16" ht="12.95" customHeight="1" x14ac:dyDescent="0.15">
      <c r="A39" s="13"/>
      <c r="B39" s="38"/>
      <c r="C39" s="40"/>
      <c r="D39" s="22"/>
      <c r="E39" s="22"/>
      <c r="F39" s="40"/>
      <c r="G39" s="41"/>
      <c r="H39" s="229"/>
      <c r="I39" s="230"/>
      <c r="J39" s="230"/>
      <c r="K39" s="231"/>
      <c r="L39" s="70"/>
      <c r="M39" s="38"/>
      <c r="N39" s="14"/>
      <c r="O39" s="39"/>
    </row>
    <row r="40" spans="1:16" ht="12.95" customHeight="1" x14ac:dyDescent="0.15">
      <c r="A40" s="11"/>
      <c r="B40" s="32"/>
      <c r="C40" s="30"/>
      <c r="D40" s="24"/>
      <c r="E40" s="24"/>
      <c r="F40" s="30"/>
      <c r="G40" s="31"/>
      <c r="H40" s="232"/>
      <c r="I40" s="233"/>
      <c r="J40" s="233"/>
      <c r="K40" s="234"/>
      <c r="L40" s="69"/>
      <c r="M40" s="32"/>
      <c r="N40" s="12"/>
      <c r="O40" s="33"/>
    </row>
    <row r="41" spans="1:16" ht="12.95" customHeight="1" x14ac:dyDescent="0.15">
      <c r="A41" s="9"/>
      <c r="B41" s="36"/>
      <c r="C41" s="34"/>
      <c r="D41" s="42"/>
      <c r="E41" s="20"/>
      <c r="F41" s="34"/>
      <c r="G41" s="35"/>
      <c r="H41" s="235"/>
      <c r="I41" s="236"/>
      <c r="J41" s="236"/>
      <c r="K41" s="237"/>
      <c r="L41" s="67"/>
      <c r="M41" s="36"/>
      <c r="N41" s="10"/>
      <c r="O41" s="37"/>
      <c r="P41" s="123"/>
    </row>
    <row r="42" spans="1:16" ht="12.95" customHeight="1" x14ac:dyDescent="0.15">
      <c r="A42" s="13"/>
      <c r="B42" s="38"/>
      <c r="C42" s="40"/>
      <c r="D42" s="22"/>
      <c r="E42" s="22"/>
      <c r="F42" s="40"/>
      <c r="G42" s="41"/>
      <c r="H42" s="229"/>
      <c r="I42" s="230"/>
      <c r="J42" s="230"/>
      <c r="K42" s="231"/>
      <c r="L42" s="70"/>
      <c r="M42" s="38"/>
      <c r="N42" s="14"/>
      <c r="O42" s="39"/>
    </row>
    <row r="43" spans="1:16" ht="12.95" customHeight="1" x14ac:dyDescent="0.15">
      <c r="A43" s="11"/>
      <c r="B43" s="32"/>
      <c r="C43" s="30"/>
      <c r="D43" s="24"/>
      <c r="E43" s="20"/>
      <c r="F43" s="34"/>
      <c r="G43" s="31"/>
      <c r="H43" s="232"/>
      <c r="I43" s="233"/>
      <c r="J43" s="233"/>
      <c r="K43" s="234"/>
      <c r="L43" s="69"/>
      <c r="M43" s="32"/>
      <c r="N43" s="10"/>
      <c r="O43" s="37"/>
    </row>
    <row r="44" spans="1:16" ht="12.95" customHeight="1" x14ac:dyDescent="0.15">
      <c r="A44" s="9"/>
      <c r="B44" s="36"/>
      <c r="C44" s="34"/>
      <c r="D44" s="42"/>
      <c r="E44" s="20"/>
      <c r="F44" s="34"/>
      <c r="G44" s="35"/>
      <c r="H44" s="235"/>
      <c r="I44" s="236"/>
      <c r="J44" s="236"/>
      <c r="K44" s="237"/>
      <c r="L44" s="67"/>
      <c r="M44" s="36"/>
      <c r="N44" s="10"/>
      <c r="O44" s="37"/>
    </row>
    <row r="45" spans="1:16" ht="12.95" customHeight="1" x14ac:dyDescent="0.15">
      <c r="A45" s="13"/>
      <c r="B45" s="38"/>
      <c r="C45" s="40"/>
      <c r="D45" s="22"/>
      <c r="E45" s="20"/>
      <c r="F45" s="34"/>
      <c r="G45" s="41"/>
      <c r="H45" s="229"/>
      <c r="I45" s="230"/>
      <c r="J45" s="230"/>
      <c r="K45" s="231"/>
      <c r="L45" s="70"/>
      <c r="M45" s="38"/>
      <c r="N45" s="10"/>
      <c r="O45" s="37"/>
    </row>
    <row r="46" spans="1:16" ht="12.95" customHeight="1" x14ac:dyDescent="0.15">
      <c r="A46" s="11"/>
      <c r="B46" s="32"/>
      <c r="C46" s="30"/>
      <c r="D46" s="24"/>
      <c r="E46" s="24"/>
      <c r="F46" s="30"/>
      <c r="G46" s="31"/>
      <c r="H46" s="232"/>
      <c r="I46" s="233"/>
      <c r="J46" s="233"/>
      <c r="K46" s="234"/>
      <c r="L46" s="69"/>
      <c r="M46" s="32"/>
      <c r="N46" s="12"/>
      <c r="O46" s="33"/>
    </row>
    <row r="47" spans="1:16" ht="12.95" customHeight="1" x14ac:dyDescent="0.15">
      <c r="A47" s="9"/>
      <c r="B47" s="36"/>
      <c r="C47" s="34"/>
      <c r="D47" s="42"/>
      <c r="E47" s="20"/>
      <c r="F47" s="34"/>
      <c r="G47" s="35"/>
      <c r="H47" s="235"/>
      <c r="I47" s="236"/>
      <c r="J47" s="236"/>
      <c r="K47" s="237"/>
      <c r="L47" s="67"/>
      <c r="M47" s="36"/>
      <c r="N47" s="10"/>
      <c r="O47" s="37"/>
    </row>
    <row r="48" spans="1:16" ht="12.95" customHeight="1" x14ac:dyDescent="0.15">
      <c r="A48" s="9"/>
      <c r="B48" s="36"/>
      <c r="C48" s="34"/>
      <c r="D48" s="20"/>
      <c r="E48" s="20"/>
      <c r="F48" s="34"/>
      <c r="G48" s="35"/>
      <c r="H48" s="235"/>
      <c r="I48" s="236"/>
      <c r="J48" s="236"/>
      <c r="K48" s="237"/>
      <c r="L48" s="21"/>
      <c r="M48" s="36"/>
      <c r="N48" s="10"/>
      <c r="O48" s="37"/>
    </row>
    <row r="49" spans="1:15" ht="12.95" customHeight="1" x14ac:dyDescent="0.15">
      <c r="A49" s="11"/>
      <c r="B49" s="32"/>
      <c r="C49" s="30"/>
      <c r="D49" s="24"/>
      <c r="E49" s="24"/>
      <c r="F49" s="30"/>
      <c r="G49" s="31"/>
      <c r="H49" s="232"/>
      <c r="I49" s="233"/>
      <c r="J49" s="233"/>
      <c r="K49" s="234"/>
      <c r="L49" s="69"/>
      <c r="M49" s="32"/>
      <c r="N49" s="12"/>
      <c r="O49" s="33"/>
    </row>
    <row r="50" spans="1:15" ht="12.95" customHeight="1" x14ac:dyDescent="0.15">
      <c r="A50" s="9"/>
      <c r="B50" s="36"/>
      <c r="C50" s="34"/>
      <c r="D50" s="42"/>
      <c r="E50" s="20"/>
      <c r="F50" s="34"/>
      <c r="G50" s="35"/>
      <c r="H50" s="235"/>
      <c r="I50" s="236"/>
      <c r="J50" s="236"/>
      <c r="K50" s="237"/>
      <c r="L50" s="67"/>
      <c r="M50" s="36"/>
      <c r="N50" s="10"/>
      <c r="O50" s="37"/>
    </row>
    <row r="51" spans="1:15" ht="12.95" customHeight="1" x14ac:dyDescent="0.15">
      <c r="A51" s="9"/>
      <c r="B51" s="36"/>
      <c r="C51" s="34"/>
      <c r="D51" s="20"/>
      <c r="E51" s="20"/>
      <c r="F51" s="34"/>
      <c r="G51" s="35"/>
      <c r="H51" s="235"/>
      <c r="I51" s="236"/>
      <c r="J51" s="236"/>
      <c r="K51" s="237"/>
      <c r="L51" s="70"/>
      <c r="M51" s="345"/>
      <c r="N51" s="349"/>
      <c r="O51" s="37"/>
    </row>
    <row r="52" spans="1:15" ht="12.95" customHeight="1" x14ac:dyDescent="0.15">
      <c r="A52" s="11"/>
      <c r="B52" s="32"/>
      <c r="C52" s="30"/>
      <c r="D52" s="24"/>
      <c r="E52" s="24"/>
      <c r="F52" s="30"/>
      <c r="G52" s="31"/>
      <c r="H52" s="232"/>
      <c r="I52" s="233"/>
      <c r="J52" s="233"/>
      <c r="K52" s="234"/>
      <c r="L52" s="69"/>
      <c r="M52" s="32"/>
      <c r="N52" s="12"/>
      <c r="O52" s="33"/>
    </row>
    <row r="53" spans="1:15" ht="12.95" customHeight="1" x14ac:dyDescent="0.15">
      <c r="A53" s="9"/>
      <c r="B53" s="36"/>
      <c r="C53" s="34"/>
      <c r="D53" s="42"/>
      <c r="E53" s="20"/>
      <c r="F53" s="34"/>
      <c r="G53" s="35"/>
      <c r="H53" s="235"/>
      <c r="I53" s="236"/>
      <c r="J53" s="236"/>
      <c r="K53" s="237"/>
      <c r="L53" s="67"/>
      <c r="M53" s="36"/>
      <c r="N53" s="10"/>
      <c r="O53" s="37"/>
    </row>
    <row r="54" spans="1:15" ht="12.95" customHeight="1" x14ac:dyDescent="0.15">
      <c r="A54" s="13"/>
      <c r="B54" s="38"/>
      <c r="C54" s="40"/>
      <c r="D54" s="22"/>
      <c r="E54" s="20"/>
      <c r="F54" s="34"/>
      <c r="G54" s="41"/>
      <c r="H54" s="229"/>
      <c r="I54" s="230"/>
      <c r="J54" s="230"/>
      <c r="K54" s="231"/>
      <c r="L54" s="70"/>
      <c r="M54" s="38"/>
      <c r="N54" s="10"/>
      <c r="O54" s="37"/>
    </row>
    <row r="55" spans="1:15" ht="12.95" customHeight="1" x14ac:dyDescent="0.15">
      <c r="A55" s="11"/>
      <c r="B55" s="36"/>
      <c r="C55" s="30"/>
      <c r="D55" s="24"/>
      <c r="E55" s="24"/>
      <c r="F55" s="30"/>
      <c r="G55" s="31"/>
      <c r="H55" s="28"/>
      <c r="I55" s="24"/>
      <c r="J55" s="24"/>
      <c r="K55" s="25"/>
      <c r="L55" s="69"/>
      <c r="M55" s="32"/>
      <c r="N55" s="12"/>
      <c r="O55" s="33"/>
    </row>
    <row r="56" spans="1:15" ht="12.95" customHeight="1" x14ac:dyDescent="0.15">
      <c r="A56" s="9"/>
      <c r="B56" s="36"/>
      <c r="C56" s="34"/>
      <c r="D56" s="42"/>
      <c r="E56" s="20"/>
      <c r="F56" s="34"/>
      <c r="G56" s="35"/>
      <c r="H56" s="235"/>
      <c r="I56" s="236"/>
      <c r="J56" s="236"/>
      <c r="K56" s="237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22"/>
      <c r="E57" s="22"/>
      <c r="F57" s="40"/>
      <c r="G57" s="41"/>
      <c r="H57" s="27"/>
      <c r="I57" s="22"/>
      <c r="J57" s="22"/>
      <c r="K57" s="23"/>
      <c r="L57" s="70"/>
      <c r="M57" s="345"/>
      <c r="N57" s="349"/>
      <c r="O57" s="39"/>
    </row>
    <row r="58" spans="1:15" ht="12.95" customHeight="1" x14ac:dyDescent="0.15">
      <c r="A58" s="11"/>
      <c r="B58" s="32"/>
      <c r="C58" s="30"/>
      <c r="D58" s="24"/>
      <c r="E58" s="24"/>
      <c r="F58" s="30"/>
      <c r="G58" s="31"/>
      <c r="H58" s="28"/>
      <c r="I58" s="24"/>
      <c r="J58" s="24"/>
      <c r="K58" s="25"/>
      <c r="L58" s="69"/>
      <c r="M58" s="36"/>
      <c r="N58" s="10"/>
      <c r="O58" s="37"/>
    </row>
    <row r="59" spans="1:15" ht="12.95" customHeight="1" x14ac:dyDescent="0.15">
      <c r="A59" s="9"/>
      <c r="B59" s="36"/>
      <c r="C59" s="34"/>
      <c r="D59" s="20"/>
      <c r="E59" s="20"/>
      <c r="F59" s="34"/>
      <c r="G59" s="35"/>
      <c r="H59" s="235"/>
      <c r="I59" s="236"/>
      <c r="J59" s="236"/>
      <c r="K59" s="237"/>
      <c r="L59" s="67"/>
      <c r="M59" s="235"/>
      <c r="N59" s="236"/>
      <c r="O59" s="37"/>
    </row>
    <row r="60" spans="1:15" ht="12.95" customHeight="1" x14ac:dyDescent="0.15">
      <c r="A60" s="13"/>
      <c r="B60" s="38"/>
      <c r="C60" s="40"/>
      <c r="D60" s="22"/>
      <c r="E60" s="22"/>
      <c r="F60" s="40"/>
      <c r="G60" s="41"/>
      <c r="H60" s="27"/>
      <c r="I60" s="22"/>
      <c r="J60" s="22"/>
      <c r="K60" s="23"/>
      <c r="L60" s="70"/>
      <c r="M60" s="350"/>
      <c r="N60" s="351"/>
      <c r="O60" s="37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232"/>
      <c r="I61" s="233"/>
      <c r="J61" s="233"/>
      <c r="K61" s="234"/>
      <c r="L61" s="25"/>
      <c r="M61" s="55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42"/>
      <c r="E62" s="20"/>
      <c r="F62" s="34"/>
      <c r="G62" s="35"/>
      <c r="H62" s="235"/>
      <c r="I62" s="236"/>
      <c r="J62" s="236"/>
      <c r="K62" s="237"/>
      <c r="L62" s="67"/>
      <c r="M62" s="352"/>
      <c r="N62" s="353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238"/>
      <c r="I63" s="239"/>
      <c r="J63" s="239"/>
      <c r="K63" s="240"/>
      <c r="L63" s="68"/>
      <c r="M63" s="51"/>
      <c r="N63" s="16"/>
      <c r="O63" s="84"/>
    </row>
    <row r="64" spans="1:15" ht="21.75" customHeight="1" x14ac:dyDescent="0.15"/>
  </sheetData>
  <mergeCells count="70">
    <mergeCell ref="H61:K61"/>
    <mergeCell ref="H62:K62"/>
    <mergeCell ref="H63:K63"/>
    <mergeCell ref="M62:N62"/>
    <mergeCell ref="M57:N57"/>
    <mergeCell ref="H59:K59"/>
    <mergeCell ref="M59:N59"/>
    <mergeCell ref="M60:N60"/>
    <mergeCell ref="M3:O3"/>
    <mergeCell ref="H8:K8"/>
    <mergeCell ref="H11:K11"/>
    <mergeCell ref="H56:K56"/>
    <mergeCell ref="B3:C3"/>
    <mergeCell ref="D3:F3"/>
    <mergeCell ref="H3:K3"/>
    <mergeCell ref="H34:K34"/>
    <mergeCell ref="H35:K35"/>
    <mergeCell ref="H36:K36"/>
    <mergeCell ref="H38:K38"/>
    <mergeCell ref="H40:K40"/>
    <mergeCell ref="H41:K41"/>
    <mergeCell ref="H42:K42"/>
    <mergeCell ref="H37:K37"/>
    <mergeCell ref="H39:K39"/>
    <mergeCell ref="H4:K4"/>
    <mergeCell ref="H5:K5"/>
    <mergeCell ref="M6:N6"/>
    <mergeCell ref="H32:K32"/>
    <mergeCell ref="H7:K7"/>
    <mergeCell ref="H9:K9"/>
    <mergeCell ref="M14:N14"/>
    <mergeCell ref="H13:K13"/>
    <mergeCell ref="M24:N24"/>
    <mergeCell ref="M33:N33"/>
    <mergeCell ref="M11:N11"/>
    <mergeCell ref="H12:K12"/>
    <mergeCell ref="M12:N12"/>
    <mergeCell ref="H10:K10"/>
    <mergeCell ref="M29:N29"/>
    <mergeCell ref="H17:K17"/>
    <mergeCell ref="H20:K20"/>
    <mergeCell ref="M20:N20"/>
    <mergeCell ref="M21:O21"/>
    <mergeCell ref="H26:K26"/>
    <mergeCell ref="H19:K19"/>
    <mergeCell ref="H29:K29"/>
    <mergeCell ref="M30:N30"/>
    <mergeCell ref="H33:K33"/>
    <mergeCell ref="H52:K52"/>
    <mergeCell ref="H53:K53"/>
    <mergeCell ref="H54:K54"/>
    <mergeCell ref="B14:C14"/>
    <mergeCell ref="B15:C15"/>
    <mergeCell ref="H15:K15"/>
    <mergeCell ref="H16:K16"/>
    <mergeCell ref="H18:K18"/>
    <mergeCell ref="H14:K14"/>
    <mergeCell ref="B20:C20"/>
    <mergeCell ref="H21:K21"/>
    <mergeCell ref="H47:K47"/>
    <mergeCell ref="H43:K43"/>
    <mergeCell ref="H44:K44"/>
    <mergeCell ref="H23:K23"/>
    <mergeCell ref="H48:K48"/>
    <mergeCell ref="H50:K50"/>
    <mergeCell ref="H51:K51"/>
    <mergeCell ref="H45:K45"/>
    <mergeCell ref="H46:K46"/>
    <mergeCell ref="M51:N51"/>
    <mergeCell ref="H49:K49"/>
  </mergeCells>
  <phoneticPr fontId="1"/>
  <conditionalFormatting sqref="H4:K4 H34:K63">
    <cfRule type="cellIs" dxfId="24" priority="143" stopIfTrue="1" operator="equal">
      <formula>$L4</formula>
    </cfRule>
  </conditionalFormatting>
  <conditionalFormatting sqref="H7:K31">
    <cfRule type="cellIs" dxfId="23" priority="3" stopIfTrue="1" operator="equal">
      <formula>$L7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E09A7-F87F-4C5C-A6B1-872DCAF888B8}">
  <dimension ref="A1:AG128"/>
  <sheetViews>
    <sheetView showGridLines="0" showZeros="0" view="pageBreakPreview" zoomScaleNormal="100" zoomScaleSheetLayoutView="100" workbookViewId="0">
      <selection activeCell="AH65" sqref="AH65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17.125" style="1" customWidth="1"/>
    <col min="20" max="32" width="0" style="1" hidden="1" customWidth="1"/>
    <col min="33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科目別内訳!A47</f>
        <v>15　看板工事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247" t="s">
        <v>6</v>
      </c>
      <c r="C3" s="248"/>
      <c r="D3" s="247" t="s">
        <v>1</v>
      </c>
      <c r="E3" s="249"/>
      <c r="F3" s="248"/>
      <c r="G3" s="80" t="s">
        <v>2</v>
      </c>
      <c r="H3" s="247" t="s">
        <v>7</v>
      </c>
      <c r="I3" s="249"/>
      <c r="J3" s="249"/>
      <c r="K3" s="248"/>
      <c r="L3" s="79" t="s">
        <v>8</v>
      </c>
      <c r="M3" s="250" t="s">
        <v>4</v>
      </c>
      <c r="N3" s="251"/>
      <c r="O3" s="252"/>
    </row>
    <row r="4" spans="1:16" ht="12.95" customHeight="1" x14ac:dyDescent="0.15">
      <c r="A4" s="190"/>
      <c r="B4" s="191"/>
      <c r="C4" s="192"/>
      <c r="D4" s="24"/>
      <c r="E4" s="24"/>
      <c r="F4" s="30"/>
      <c r="G4" s="31"/>
      <c r="H4" s="232"/>
      <c r="I4" s="233"/>
      <c r="J4" s="233"/>
      <c r="K4" s="234"/>
      <c r="L4" s="69"/>
      <c r="M4" s="32"/>
      <c r="N4" s="12"/>
      <c r="O4" s="33"/>
    </row>
    <row r="5" spans="1:16" ht="12.95" customHeight="1" x14ac:dyDescent="0.15">
      <c r="A5" s="193" t="s">
        <v>497</v>
      </c>
      <c r="B5" s="194"/>
      <c r="C5" s="180"/>
      <c r="D5" s="29"/>
      <c r="E5" s="20"/>
      <c r="F5" s="34"/>
      <c r="G5" s="35"/>
      <c r="H5" s="235"/>
      <c r="I5" s="236"/>
      <c r="J5" s="236"/>
      <c r="K5" s="237"/>
      <c r="L5" s="67">
        <f>ROUNDDOWN(D5*H5,0)</f>
        <v>0</v>
      </c>
      <c r="M5" s="36"/>
      <c r="N5" s="10"/>
      <c r="O5" s="37"/>
      <c r="P5" s="123"/>
    </row>
    <row r="6" spans="1:16" ht="12.95" customHeight="1" x14ac:dyDescent="0.15">
      <c r="A6" s="187"/>
      <c r="B6" s="188"/>
      <c r="C6" s="189"/>
      <c r="D6" s="27"/>
      <c r="E6" s="22"/>
      <c r="F6" s="40"/>
      <c r="G6" s="41"/>
      <c r="H6" s="27"/>
      <c r="I6" s="22"/>
      <c r="J6" s="22"/>
      <c r="K6" s="23"/>
      <c r="L6" s="70"/>
      <c r="M6" s="345"/>
      <c r="N6" s="349"/>
      <c r="O6" s="39"/>
    </row>
    <row r="7" spans="1:16" ht="12.95" customHeight="1" x14ac:dyDescent="0.15">
      <c r="A7" s="202"/>
      <c r="B7" s="191"/>
      <c r="C7" s="192"/>
      <c r="D7" s="24"/>
      <c r="E7" s="24"/>
      <c r="F7" s="30"/>
      <c r="G7" s="31"/>
      <c r="H7" s="232"/>
      <c r="I7" s="233"/>
      <c r="J7" s="233"/>
      <c r="K7" s="234"/>
      <c r="L7" s="69"/>
      <c r="M7" s="32"/>
      <c r="N7" s="12"/>
      <c r="O7" s="33"/>
    </row>
    <row r="8" spans="1:16" ht="12.95" customHeight="1" x14ac:dyDescent="0.15">
      <c r="A8" s="200" t="s">
        <v>498</v>
      </c>
      <c r="B8" s="194" t="s">
        <v>186</v>
      </c>
      <c r="C8" s="180"/>
      <c r="D8" s="42">
        <v>1</v>
      </c>
      <c r="E8" s="20"/>
      <c r="F8" s="34"/>
      <c r="G8" s="35" t="s">
        <v>171</v>
      </c>
      <c r="H8" s="235"/>
      <c r="I8" s="236"/>
      <c r="J8" s="236"/>
      <c r="K8" s="237"/>
      <c r="L8" s="67"/>
      <c r="M8" s="36"/>
      <c r="N8" s="10"/>
      <c r="O8" s="37"/>
    </row>
    <row r="9" spans="1:16" ht="12.95" customHeight="1" x14ac:dyDescent="0.15">
      <c r="A9" s="201"/>
      <c r="B9" s="188"/>
      <c r="C9" s="189"/>
      <c r="D9" s="22"/>
      <c r="E9" s="22"/>
      <c r="F9" s="40"/>
      <c r="G9" s="41"/>
      <c r="H9" s="229"/>
      <c r="I9" s="230"/>
      <c r="J9" s="230"/>
      <c r="K9" s="231"/>
      <c r="L9" s="70"/>
      <c r="M9" s="38"/>
      <c r="N9" s="14"/>
      <c r="O9" s="39"/>
    </row>
    <row r="10" spans="1:16" ht="12.95" customHeight="1" x14ac:dyDescent="0.15">
      <c r="A10" s="202"/>
      <c r="B10" s="191"/>
      <c r="C10" s="192"/>
      <c r="D10" s="24"/>
      <c r="E10" s="24"/>
      <c r="F10" s="30"/>
      <c r="G10" s="31"/>
      <c r="H10" s="232"/>
      <c r="I10" s="233"/>
      <c r="J10" s="233"/>
      <c r="K10" s="234"/>
      <c r="L10" s="69"/>
      <c r="M10" s="32"/>
      <c r="N10" s="12"/>
      <c r="O10" s="33"/>
    </row>
    <row r="11" spans="1:16" ht="12.95" customHeight="1" x14ac:dyDescent="0.15">
      <c r="A11" s="200" t="s">
        <v>499</v>
      </c>
      <c r="B11" s="194" t="s">
        <v>187</v>
      </c>
      <c r="C11" s="180"/>
      <c r="D11" s="42">
        <v>1</v>
      </c>
      <c r="E11" s="20"/>
      <c r="F11" s="34"/>
      <c r="G11" s="35" t="s">
        <v>171</v>
      </c>
      <c r="H11" s="235"/>
      <c r="I11" s="236"/>
      <c r="J11" s="236"/>
      <c r="K11" s="237"/>
      <c r="L11" s="67"/>
      <c r="M11" s="36"/>
      <c r="N11" s="10"/>
      <c r="O11" s="37"/>
    </row>
    <row r="12" spans="1:16" ht="12.95" customHeight="1" x14ac:dyDescent="0.15">
      <c r="A12" s="201" t="s">
        <v>500</v>
      </c>
      <c r="B12" s="188"/>
      <c r="C12" s="189"/>
      <c r="D12" s="22"/>
      <c r="E12" s="22"/>
      <c r="F12" s="40"/>
      <c r="G12" s="41"/>
      <c r="H12" s="229"/>
      <c r="I12" s="230"/>
      <c r="J12" s="230"/>
      <c r="K12" s="231"/>
      <c r="L12" s="70"/>
      <c r="M12" s="38"/>
      <c r="N12" s="14"/>
      <c r="O12" s="39"/>
    </row>
    <row r="13" spans="1:16" ht="12.95" customHeight="1" x14ac:dyDescent="0.15">
      <c r="A13" s="202"/>
      <c r="B13" s="191"/>
      <c r="C13" s="192"/>
      <c r="D13" s="24"/>
      <c r="E13" s="24"/>
      <c r="F13" s="30"/>
      <c r="G13" s="31"/>
      <c r="H13" s="232"/>
      <c r="I13" s="233"/>
      <c r="J13" s="233"/>
      <c r="K13" s="234"/>
      <c r="L13" s="69"/>
      <c r="M13" s="32"/>
      <c r="N13" s="12"/>
      <c r="O13" s="33"/>
    </row>
    <row r="14" spans="1:16" ht="12.95" customHeight="1" x14ac:dyDescent="0.15">
      <c r="A14" s="200" t="s">
        <v>501</v>
      </c>
      <c r="B14" s="194" t="s">
        <v>502</v>
      </c>
      <c r="C14" s="180"/>
      <c r="D14" s="42">
        <v>3</v>
      </c>
      <c r="E14" s="20"/>
      <c r="F14" s="34"/>
      <c r="G14" s="35" t="s">
        <v>171</v>
      </c>
      <c r="H14" s="235"/>
      <c r="I14" s="236"/>
      <c r="J14" s="236"/>
      <c r="K14" s="237"/>
      <c r="L14" s="67"/>
      <c r="M14" s="36"/>
      <c r="N14" s="10"/>
      <c r="O14" s="37"/>
    </row>
    <row r="15" spans="1:16" ht="12.95" customHeight="1" x14ac:dyDescent="0.15">
      <c r="A15" s="201"/>
      <c r="B15" s="188"/>
      <c r="C15" s="189"/>
      <c r="D15" s="22"/>
      <c r="E15" s="22"/>
      <c r="F15" s="40"/>
      <c r="G15" s="41"/>
      <c r="H15" s="229"/>
      <c r="I15" s="230"/>
      <c r="J15" s="230"/>
      <c r="K15" s="231"/>
      <c r="L15" s="70"/>
      <c r="M15" s="38"/>
      <c r="N15" s="14"/>
      <c r="O15" s="39"/>
    </row>
    <row r="16" spans="1:16" ht="12.95" customHeight="1" x14ac:dyDescent="0.15">
      <c r="A16" s="202"/>
      <c r="B16" s="191"/>
      <c r="C16" s="192"/>
      <c r="D16" s="24"/>
      <c r="E16" s="24"/>
      <c r="F16" s="30"/>
      <c r="G16" s="31"/>
      <c r="H16" s="232"/>
      <c r="I16" s="233"/>
      <c r="J16" s="233"/>
      <c r="K16" s="234"/>
      <c r="L16" s="69"/>
      <c r="M16" s="32"/>
      <c r="N16" s="12"/>
      <c r="O16" s="33"/>
    </row>
    <row r="17" spans="1:33" ht="12.95" customHeight="1" x14ac:dyDescent="0.15">
      <c r="A17" s="200" t="s">
        <v>119</v>
      </c>
      <c r="B17" s="194" t="s">
        <v>503</v>
      </c>
      <c r="C17" s="180"/>
      <c r="D17" s="42">
        <v>3</v>
      </c>
      <c r="E17" s="20"/>
      <c r="F17" s="34"/>
      <c r="G17" s="35" t="s">
        <v>171</v>
      </c>
      <c r="H17" s="235"/>
      <c r="I17" s="236"/>
      <c r="J17" s="236"/>
      <c r="K17" s="237"/>
      <c r="L17" s="67"/>
      <c r="M17" s="36"/>
      <c r="N17" s="10"/>
      <c r="O17" s="37"/>
    </row>
    <row r="18" spans="1:33" ht="12.95" customHeight="1" x14ac:dyDescent="0.15">
      <c r="A18" s="201"/>
      <c r="B18" s="188"/>
      <c r="C18" s="189"/>
      <c r="D18" s="22"/>
      <c r="E18" s="22"/>
      <c r="F18" s="40"/>
      <c r="G18" s="41"/>
      <c r="H18" s="229"/>
      <c r="I18" s="230"/>
      <c r="J18" s="230"/>
      <c r="K18" s="231"/>
      <c r="L18" s="70"/>
      <c r="M18" s="38"/>
      <c r="N18" s="14"/>
      <c r="O18" s="39"/>
    </row>
    <row r="19" spans="1:33" ht="12.95" customHeight="1" x14ac:dyDescent="0.15">
      <c r="A19" s="202"/>
      <c r="B19" s="191"/>
      <c r="C19" s="192"/>
      <c r="D19" s="24"/>
      <c r="E19" s="24"/>
      <c r="F19" s="30"/>
      <c r="G19" s="31"/>
      <c r="H19" s="232"/>
      <c r="I19" s="233"/>
      <c r="J19" s="233"/>
      <c r="K19" s="234"/>
      <c r="L19" s="69"/>
      <c r="M19" s="32"/>
      <c r="N19" s="12"/>
      <c r="O19" s="33"/>
    </row>
    <row r="20" spans="1:33" ht="12.95" customHeight="1" x14ac:dyDescent="0.15">
      <c r="A20" s="200" t="s">
        <v>501</v>
      </c>
      <c r="B20" s="194" t="s">
        <v>504</v>
      </c>
      <c r="C20" s="180"/>
      <c r="D20" s="42">
        <v>2</v>
      </c>
      <c r="E20" s="20"/>
      <c r="F20" s="34"/>
      <c r="G20" s="35" t="s">
        <v>171</v>
      </c>
      <c r="H20" s="235"/>
      <c r="I20" s="236"/>
      <c r="J20" s="236"/>
      <c r="K20" s="237"/>
      <c r="L20" s="67"/>
      <c r="M20" s="36"/>
      <c r="N20" s="10"/>
      <c r="O20" s="37"/>
    </row>
    <row r="21" spans="1:33" ht="12.95" customHeight="1" x14ac:dyDescent="0.15">
      <c r="A21" s="201"/>
      <c r="B21" s="188"/>
      <c r="C21" s="189"/>
      <c r="D21" s="22"/>
      <c r="E21" s="22"/>
      <c r="F21" s="40"/>
      <c r="G21" s="41"/>
      <c r="H21" s="229"/>
      <c r="I21" s="230"/>
      <c r="J21" s="230"/>
      <c r="K21" s="231"/>
      <c r="L21" s="70"/>
      <c r="M21" s="38"/>
      <c r="N21" s="14"/>
      <c r="O21" s="39"/>
    </row>
    <row r="22" spans="1:33" ht="12.95" customHeight="1" x14ac:dyDescent="0.15">
      <c r="A22" s="202"/>
      <c r="B22" s="191"/>
      <c r="C22" s="192"/>
      <c r="D22" s="24"/>
      <c r="E22" s="24"/>
      <c r="F22" s="30"/>
      <c r="G22" s="31"/>
      <c r="H22" s="232"/>
      <c r="I22" s="232"/>
      <c r="J22" s="232"/>
      <c r="K22" s="232"/>
      <c r="L22" s="69"/>
      <c r="M22" s="32"/>
      <c r="N22" s="12"/>
      <c r="O22" s="33"/>
    </row>
    <row r="23" spans="1:33" ht="12.95" customHeight="1" x14ac:dyDescent="0.15">
      <c r="A23" s="205" t="s">
        <v>87</v>
      </c>
      <c r="B23" s="194"/>
      <c r="C23" s="180"/>
      <c r="D23" s="42"/>
      <c r="E23" s="20"/>
      <c r="F23" s="34"/>
      <c r="G23" s="35"/>
      <c r="H23" s="235"/>
      <c r="I23" s="236"/>
      <c r="J23" s="236"/>
      <c r="K23" s="237"/>
      <c r="L23" s="67"/>
      <c r="M23" s="36"/>
      <c r="N23" s="10"/>
      <c r="O23" s="37"/>
    </row>
    <row r="24" spans="1:33" ht="12.95" customHeight="1" x14ac:dyDescent="0.15">
      <c r="A24" s="201"/>
      <c r="B24" s="188"/>
      <c r="C24" s="189"/>
      <c r="D24" s="22"/>
      <c r="E24" s="22"/>
      <c r="F24" s="40"/>
      <c r="G24" s="41"/>
      <c r="H24" s="229"/>
      <c r="I24" s="229"/>
      <c r="J24" s="229"/>
      <c r="K24" s="229"/>
      <c r="L24" s="70"/>
      <c r="M24" s="345"/>
      <c r="N24" s="349"/>
      <c r="O24" s="39"/>
    </row>
    <row r="25" spans="1:33" ht="12.95" customHeight="1" x14ac:dyDescent="0.15">
      <c r="A25" s="202"/>
      <c r="B25" s="191"/>
      <c r="C25" s="192"/>
      <c r="D25" s="167"/>
      <c r="E25" s="167"/>
      <c r="F25" s="30"/>
      <c r="G25" s="31"/>
      <c r="H25" s="28"/>
      <c r="I25" s="24"/>
      <c r="J25" s="24"/>
      <c r="K25" s="25"/>
      <c r="L25" s="69"/>
      <c r="M25" s="32"/>
      <c r="N25" s="12"/>
      <c r="O25" s="33"/>
    </row>
    <row r="26" spans="1:33" ht="12.95" customHeight="1" x14ac:dyDescent="0.15">
      <c r="A26" s="200" t="s">
        <v>505</v>
      </c>
      <c r="B26" s="194"/>
      <c r="C26" s="180"/>
      <c r="D26" s="166"/>
      <c r="E26" s="166"/>
      <c r="F26" s="34"/>
      <c r="G26" s="35"/>
      <c r="H26" s="235"/>
      <c r="I26" s="236"/>
      <c r="J26" s="236"/>
      <c r="K26" s="237"/>
      <c r="L26" s="67"/>
      <c r="M26" s="36"/>
      <c r="N26" s="10"/>
      <c r="O26" s="37"/>
    </row>
    <row r="27" spans="1:33" ht="12.95" customHeight="1" x14ac:dyDescent="0.15">
      <c r="A27" s="201"/>
      <c r="B27" s="194"/>
      <c r="C27" s="180"/>
      <c r="D27" s="166"/>
      <c r="E27" s="166"/>
      <c r="F27" s="34"/>
      <c r="G27" s="35"/>
      <c r="H27" s="29"/>
      <c r="I27" s="20"/>
      <c r="J27" s="20"/>
      <c r="K27" s="21"/>
      <c r="L27" s="67"/>
      <c r="M27" s="36"/>
      <c r="N27" s="10"/>
      <c r="O27" s="37"/>
      <c r="S27" s="180"/>
      <c r="T27" s="181"/>
      <c r="V27" s="182"/>
      <c r="W27" s="176"/>
      <c r="X27" s="176"/>
      <c r="Y27" s="185"/>
      <c r="Z27" s="368"/>
      <c r="AA27" s="368"/>
      <c r="AB27" s="368"/>
      <c r="AC27" s="368"/>
      <c r="AD27" s="176"/>
      <c r="AE27" s="178"/>
      <c r="AF27" s="176"/>
      <c r="AG27" s="176"/>
    </row>
    <row r="28" spans="1:33" ht="12.95" customHeight="1" x14ac:dyDescent="0.15">
      <c r="A28" s="202"/>
      <c r="B28" s="191"/>
      <c r="C28" s="192"/>
      <c r="D28" s="24"/>
      <c r="E28" s="24"/>
      <c r="F28" s="30"/>
      <c r="G28" s="31"/>
      <c r="H28" s="28"/>
      <c r="I28" s="24"/>
      <c r="J28" s="24"/>
      <c r="K28" s="25"/>
      <c r="L28" s="69"/>
      <c r="M28" s="32"/>
      <c r="N28" s="12"/>
      <c r="O28" s="33"/>
      <c r="S28" s="180"/>
      <c r="T28" s="181"/>
      <c r="V28" s="182"/>
      <c r="W28" s="176"/>
      <c r="X28" s="176"/>
      <c r="Y28" s="185"/>
      <c r="Z28" s="368"/>
      <c r="AA28" s="368"/>
      <c r="AB28" s="368"/>
      <c r="AC28" s="368"/>
      <c r="AD28" s="176"/>
      <c r="AE28" s="178"/>
      <c r="AF28" s="176"/>
      <c r="AG28" s="176"/>
    </row>
    <row r="29" spans="1:33" ht="12.95" customHeight="1" x14ac:dyDescent="0.15">
      <c r="A29" s="200" t="s">
        <v>506</v>
      </c>
      <c r="B29" s="194" t="s">
        <v>211</v>
      </c>
      <c r="C29" s="180"/>
      <c r="D29" s="42">
        <v>9</v>
      </c>
      <c r="E29" s="20"/>
      <c r="F29" s="34"/>
      <c r="G29" s="35" t="s">
        <v>507</v>
      </c>
      <c r="H29" s="235"/>
      <c r="I29" s="236"/>
      <c r="J29" s="236"/>
      <c r="K29" s="237"/>
      <c r="L29" s="67"/>
      <c r="M29" s="235"/>
      <c r="N29" s="236"/>
      <c r="O29" s="37"/>
      <c r="P29" s="123"/>
      <c r="S29" s="180"/>
      <c r="T29" s="181"/>
      <c r="V29" s="182"/>
      <c r="W29" s="176"/>
      <c r="X29" s="176"/>
      <c r="Y29" s="185"/>
      <c r="Z29" s="368"/>
      <c r="AA29" s="368"/>
      <c r="AB29" s="368"/>
      <c r="AC29" s="368"/>
      <c r="AD29" s="176"/>
      <c r="AE29" s="178"/>
      <c r="AF29" s="176"/>
      <c r="AG29" s="176"/>
    </row>
    <row r="30" spans="1:33" ht="12.95" customHeight="1" x14ac:dyDescent="0.15">
      <c r="A30" s="200"/>
      <c r="B30" s="194"/>
      <c r="C30" s="180"/>
      <c r="D30" s="20"/>
      <c r="E30" s="20"/>
      <c r="F30" s="34"/>
      <c r="G30" s="35"/>
      <c r="H30" s="29"/>
      <c r="I30" s="20"/>
      <c r="J30" s="20"/>
      <c r="K30" s="21"/>
      <c r="L30" s="70"/>
      <c r="M30" s="345"/>
      <c r="N30" s="349"/>
      <c r="O30" s="39"/>
      <c r="S30" s="180"/>
      <c r="T30" s="181"/>
      <c r="V30" s="182"/>
      <c r="W30" s="176"/>
      <c r="X30" s="176"/>
      <c r="Y30" s="185"/>
      <c r="Z30" s="368"/>
      <c r="AA30" s="368"/>
      <c r="AB30" s="368"/>
      <c r="AC30" s="368"/>
      <c r="AD30" s="176"/>
      <c r="AE30" s="178"/>
      <c r="AF30" s="176"/>
      <c r="AG30" s="176"/>
    </row>
    <row r="31" spans="1:33" ht="12.95" customHeight="1" x14ac:dyDescent="0.15">
      <c r="A31" s="202"/>
      <c r="B31" s="191"/>
      <c r="C31" s="192"/>
      <c r="D31" s="28"/>
      <c r="E31" s="24"/>
      <c r="F31" s="30"/>
      <c r="G31" s="31"/>
      <c r="H31" s="28"/>
      <c r="I31" s="24"/>
      <c r="J31" s="24"/>
      <c r="K31" s="25"/>
      <c r="L31" s="69"/>
      <c r="M31" s="32"/>
      <c r="N31" s="12"/>
      <c r="O31" s="33"/>
      <c r="S31" s="180"/>
      <c r="T31" s="181"/>
      <c r="V31" s="182"/>
      <c r="W31" s="176"/>
      <c r="X31" s="176"/>
      <c r="Y31" s="185"/>
      <c r="Z31" s="368"/>
      <c r="AA31" s="368"/>
      <c r="AB31" s="368"/>
      <c r="AC31" s="368"/>
      <c r="AD31" s="176"/>
      <c r="AE31" s="178"/>
      <c r="AF31" s="176"/>
      <c r="AG31" s="176"/>
    </row>
    <row r="32" spans="1:33" ht="12.95" customHeight="1" x14ac:dyDescent="0.15">
      <c r="A32" s="200" t="s">
        <v>508</v>
      </c>
      <c r="B32" s="194" t="s">
        <v>509</v>
      </c>
      <c r="C32" s="180"/>
      <c r="D32" s="42">
        <v>4.8</v>
      </c>
      <c r="E32" s="20"/>
      <c r="F32" s="34"/>
      <c r="G32" s="35" t="s">
        <v>226</v>
      </c>
      <c r="H32" s="235"/>
      <c r="I32" s="236"/>
      <c r="J32" s="236"/>
      <c r="K32" s="237"/>
      <c r="L32" s="67"/>
      <c r="M32" s="235"/>
      <c r="N32" s="236"/>
      <c r="O32" s="37"/>
      <c r="P32" s="123"/>
      <c r="S32" s="180"/>
      <c r="T32" s="181"/>
      <c r="V32" s="182"/>
      <c r="W32" s="176"/>
      <c r="X32" s="176"/>
      <c r="Y32" s="185"/>
      <c r="Z32" s="177"/>
      <c r="AA32" s="177"/>
      <c r="AB32" s="177"/>
      <c r="AC32" s="177"/>
      <c r="AD32" s="176"/>
      <c r="AE32" s="178"/>
      <c r="AF32" s="176"/>
      <c r="AG32" s="176"/>
    </row>
    <row r="33" spans="1:33" ht="12.95" customHeight="1" x14ac:dyDescent="0.15">
      <c r="A33" s="201"/>
      <c r="B33" s="188"/>
      <c r="C33" s="189"/>
      <c r="D33" s="27"/>
      <c r="E33" s="22"/>
      <c r="F33" s="40"/>
      <c r="G33" s="41"/>
      <c r="H33" s="229"/>
      <c r="I33" s="230"/>
      <c r="J33" s="230"/>
      <c r="K33" s="231"/>
      <c r="L33" s="70"/>
      <c r="M33" s="345"/>
      <c r="N33" s="349"/>
      <c r="O33" s="39"/>
      <c r="S33" s="180"/>
      <c r="T33" s="181"/>
      <c r="V33" s="182"/>
      <c r="W33" s="176"/>
      <c r="X33" s="176"/>
      <c r="Y33" s="185"/>
      <c r="Z33" s="177"/>
      <c r="AA33" s="177"/>
      <c r="AB33" s="177"/>
      <c r="AC33" s="177"/>
      <c r="AD33" s="176"/>
      <c r="AE33" s="178"/>
      <c r="AF33" s="176"/>
      <c r="AG33" s="176"/>
    </row>
    <row r="34" spans="1:33" ht="12.95" customHeight="1" x14ac:dyDescent="0.15">
      <c r="A34" s="200"/>
      <c r="B34" s="194"/>
      <c r="C34" s="180"/>
      <c r="D34" s="20"/>
      <c r="E34" s="20"/>
      <c r="F34" s="34"/>
      <c r="G34" s="35"/>
      <c r="H34" s="235"/>
      <c r="I34" s="236"/>
      <c r="J34" s="236"/>
      <c r="K34" s="237"/>
      <c r="L34" s="21"/>
      <c r="M34" s="36"/>
      <c r="N34" s="10"/>
      <c r="O34" s="37"/>
      <c r="S34" s="180"/>
      <c r="T34" s="181"/>
      <c r="V34" s="182"/>
      <c r="W34" s="176"/>
      <c r="X34" s="176"/>
      <c r="Y34" s="185"/>
      <c r="Z34" s="177"/>
      <c r="AA34" s="177"/>
      <c r="AB34" s="177"/>
      <c r="AC34" s="177"/>
      <c r="AD34" s="176"/>
      <c r="AE34" s="178"/>
      <c r="AF34" s="176"/>
      <c r="AG34" s="176"/>
    </row>
    <row r="35" spans="1:33" ht="12.95" customHeight="1" x14ac:dyDescent="0.15">
      <c r="A35" s="200" t="s">
        <v>510</v>
      </c>
      <c r="B35" s="194" t="s">
        <v>558</v>
      </c>
      <c r="C35" s="180"/>
      <c r="D35" s="42">
        <v>6.9</v>
      </c>
      <c r="E35" s="20"/>
      <c r="F35" s="34"/>
      <c r="G35" s="35" t="s">
        <v>507</v>
      </c>
      <c r="H35" s="235"/>
      <c r="I35" s="236"/>
      <c r="J35" s="236"/>
      <c r="K35" s="237"/>
      <c r="L35" s="67"/>
      <c r="M35" s="235"/>
      <c r="N35" s="236"/>
      <c r="O35" s="37"/>
      <c r="S35" s="180"/>
      <c r="T35" s="181"/>
      <c r="V35" s="182"/>
      <c r="W35" s="176"/>
      <c r="X35" s="176"/>
      <c r="Y35" s="185"/>
      <c r="Z35" s="177"/>
      <c r="AA35" s="177"/>
      <c r="AB35" s="177"/>
      <c r="AC35" s="177"/>
      <c r="AD35" s="176"/>
      <c r="AE35" s="178"/>
      <c r="AF35" s="176"/>
      <c r="AG35" s="176"/>
    </row>
    <row r="36" spans="1:33" ht="12.95" customHeight="1" x14ac:dyDescent="0.15">
      <c r="A36" s="200"/>
      <c r="B36" s="194" t="s">
        <v>211</v>
      </c>
      <c r="C36" s="180"/>
      <c r="D36" s="20"/>
      <c r="E36" s="20"/>
      <c r="F36" s="34"/>
      <c r="G36" s="35"/>
      <c r="H36" s="235"/>
      <c r="I36" s="236"/>
      <c r="J36" s="236"/>
      <c r="K36" s="237"/>
      <c r="L36" s="21"/>
      <c r="M36" s="36"/>
      <c r="N36" s="10"/>
      <c r="O36" s="37"/>
      <c r="S36" s="180"/>
      <c r="T36" s="181"/>
      <c r="V36" s="182"/>
      <c r="W36" s="176"/>
      <c r="X36" s="176"/>
      <c r="Y36" s="185"/>
      <c r="Z36" s="177"/>
      <c r="AA36" s="177"/>
      <c r="AB36" s="177"/>
      <c r="AC36" s="177"/>
      <c r="AD36" s="176"/>
      <c r="AE36" s="178"/>
      <c r="AF36" s="176"/>
      <c r="AG36" s="176"/>
    </row>
    <row r="37" spans="1:33" ht="12.95" customHeight="1" x14ac:dyDescent="0.15">
      <c r="A37" s="202"/>
      <c r="B37" s="191"/>
      <c r="C37" s="192"/>
      <c r="D37" s="24"/>
      <c r="E37" s="24"/>
      <c r="F37" s="30"/>
      <c r="G37" s="31"/>
      <c r="H37" s="232"/>
      <c r="I37" s="233"/>
      <c r="J37" s="233"/>
      <c r="K37" s="234"/>
      <c r="L37" s="69"/>
      <c r="M37" s="32"/>
      <c r="N37" s="12"/>
      <c r="O37" s="33"/>
      <c r="S37" s="180"/>
      <c r="T37" s="181"/>
      <c r="V37" s="183"/>
      <c r="W37" s="176"/>
      <c r="X37" s="176"/>
      <c r="Y37" s="185"/>
      <c r="Z37" s="177"/>
      <c r="AA37" s="177"/>
      <c r="AB37" s="177"/>
      <c r="AC37" s="177"/>
      <c r="AD37" s="176"/>
      <c r="AE37" s="178"/>
      <c r="AF37" s="176"/>
      <c r="AG37" s="176"/>
    </row>
    <row r="38" spans="1:33" ht="12.95" customHeight="1" x14ac:dyDescent="0.15">
      <c r="A38" s="200" t="s">
        <v>511</v>
      </c>
      <c r="B38" s="194"/>
      <c r="C38" s="180"/>
      <c r="D38" s="42">
        <v>0.7</v>
      </c>
      <c r="E38" s="20"/>
      <c r="F38" s="34"/>
      <c r="G38" s="35" t="s">
        <v>507</v>
      </c>
      <c r="H38" s="235"/>
      <c r="I38" s="236"/>
      <c r="J38" s="236"/>
      <c r="K38" s="237"/>
      <c r="L38" s="67"/>
      <c r="M38" s="36"/>
      <c r="N38" s="10"/>
      <c r="O38" s="37"/>
      <c r="S38" s="180"/>
      <c r="T38" s="181"/>
      <c r="V38" s="182"/>
      <c r="W38" s="176"/>
      <c r="X38" s="176"/>
      <c r="Y38" s="185"/>
      <c r="Z38" s="177"/>
      <c r="AA38" s="177"/>
      <c r="AB38" s="177"/>
      <c r="AC38" s="177"/>
      <c r="AD38" s="176"/>
      <c r="AE38" s="178"/>
      <c r="AF38" s="176"/>
      <c r="AG38" s="176"/>
    </row>
    <row r="39" spans="1:33" ht="12.95" customHeight="1" x14ac:dyDescent="0.15">
      <c r="A39" s="201"/>
      <c r="B39" s="188"/>
      <c r="C39" s="189"/>
      <c r="D39" s="22"/>
      <c r="E39" s="22"/>
      <c r="F39" s="40"/>
      <c r="G39" s="41"/>
      <c r="H39" s="229"/>
      <c r="I39" s="230"/>
      <c r="J39" s="230"/>
      <c r="K39" s="231"/>
      <c r="L39" s="70"/>
      <c r="M39" s="38"/>
      <c r="N39" s="14"/>
      <c r="O39" s="39"/>
      <c r="S39" s="180"/>
      <c r="T39" s="181"/>
      <c r="V39" s="182"/>
      <c r="W39" s="176"/>
      <c r="X39" s="176"/>
      <c r="Y39" s="185"/>
      <c r="Z39" s="177"/>
      <c r="AA39" s="177"/>
      <c r="AB39" s="177"/>
      <c r="AC39" s="177"/>
      <c r="AD39" s="176"/>
      <c r="AE39" s="178"/>
      <c r="AF39" s="176"/>
      <c r="AG39" s="176"/>
    </row>
    <row r="40" spans="1:33" ht="12.95" customHeight="1" x14ac:dyDescent="0.15">
      <c r="A40" s="202"/>
      <c r="B40" s="36" t="s">
        <v>197</v>
      </c>
      <c r="C40" s="192"/>
      <c r="D40" s="24"/>
      <c r="E40" s="24"/>
      <c r="F40" s="30"/>
      <c r="G40" s="31"/>
      <c r="H40" s="232"/>
      <c r="I40" s="233"/>
      <c r="J40" s="233"/>
      <c r="K40" s="234"/>
      <c r="L40" s="69"/>
      <c r="M40" s="32"/>
      <c r="N40" s="12"/>
      <c r="O40" s="33"/>
      <c r="S40" s="180"/>
      <c r="T40" s="181"/>
      <c r="V40" s="182"/>
      <c r="W40" s="176"/>
      <c r="X40" s="176"/>
      <c r="Y40" s="185"/>
      <c r="Z40" s="177"/>
      <c r="AA40" s="177"/>
      <c r="AB40" s="177"/>
      <c r="AC40" s="177"/>
      <c r="AD40" s="176"/>
      <c r="AE40" s="178"/>
      <c r="AF40" s="176"/>
      <c r="AG40" s="176"/>
    </row>
    <row r="41" spans="1:33" ht="12.95" customHeight="1" x14ac:dyDescent="0.15">
      <c r="A41" s="200" t="s">
        <v>514</v>
      </c>
      <c r="B41" s="36" t="s">
        <v>198</v>
      </c>
      <c r="C41" s="196"/>
      <c r="D41" s="207">
        <v>2.1</v>
      </c>
      <c r="E41" s="10"/>
      <c r="F41" s="10"/>
      <c r="G41" s="209" t="s">
        <v>512</v>
      </c>
      <c r="H41" s="235"/>
      <c r="I41" s="236"/>
      <c r="J41" s="236"/>
      <c r="K41" s="237"/>
      <c r="L41" s="67"/>
      <c r="M41" s="36"/>
      <c r="N41" s="10"/>
      <c r="O41" s="37"/>
      <c r="P41" s="123"/>
      <c r="S41" s="180"/>
      <c r="T41" s="181"/>
      <c r="V41" s="182"/>
      <c r="W41" s="176"/>
      <c r="X41" s="176"/>
      <c r="Y41" s="185"/>
      <c r="Z41" s="177"/>
      <c r="AA41" s="177"/>
      <c r="AB41" s="177"/>
      <c r="AC41" s="177"/>
      <c r="AD41" s="176"/>
      <c r="AE41" s="178"/>
      <c r="AF41" s="176"/>
      <c r="AG41" s="176"/>
    </row>
    <row r="42" spans="1:33" ht="12.95" customHeight="1" x14ac:dyDescent="0.15">
      <c r="A42" s="201"/>
      <c r="B42" s="38" t="s">
        <v>641</v>
      </c>
      <c r="C42" s="189"/>
      <c r="D42" s="22"/>
      <c r="E42" s="22"/>
      <c r="F42" s="40"/>
      <c r="G42" s="41"/>
      <c r="H42" s="229"/>
      <c r="I42" s="230"/>
      <c r="J42" s="230"/>
      <c r="K42" s="231"/>
      <c r="L42" s="70"/>
      <c r="M42" s="38"/>
      <c r="N42" s="14"/>
      <c r="O42" s="39"/>
      <c r="S42" s="180"/>
      <c r="T42" s="181"/>
      <c r="V42" s="182"/>
      <c r="W42" s="176"/>
      <c r="X42" s="176"/>
      <c r="Y42" s="185"/>
      <c r="Z42" s="177"/>
      <c r="AA42" s="177"/>
      <c r="AB42" s="177"/>
      <c r="AC42" s="177"/>
      <c r="AD42" s="176"/>
      <c r="AE42" s="178"/>
      <c r="AF42" s="176"/>
      <c r="AG42" s="176"/>
    </row>
    <row r="43" spans="1:33" ht="12.95" customHeight="1" x14ac:dyDescent="0.15">
      <c r="A43" s="202"/>
      <c r="B43" s="191"/>
      <c r="C43" s="192"/>
      <c r="D43" s="24"/>
      <c r="E43" s="20"/>
      <c r="F43" s="34"/>
      <c r="G43" s="31"/>
      <c r="H43" s="232"/>
      <c r="I43" s="233"/>
      <c r="J43" s="233"/>
      <c r="K43" s="234"/>
      <c r="L43" s="69"/>
      <c r="M43" s="32"/>
      <c r="N43" s="10"/>
      <c r="O43" s="37"/>
      <c r="S43" s="180"/>
      <c r="T43" s="181"/>
      <c r="V43" s="182"/>
      <c r="W43" s="176"/>
      <c r="X43" s="176"/>
      <c r="Y43" s="185"/>
      <c r="Z43" s="177"/>
      <c r="AA43" s="177"/>
      <c r="AB43" s="177"/>
      <c r="AC43" s="177"/>
      <c r="AD43" s="176"/>
      <c r="AE43" s="178"/>
      <c r="AF43" s="176"/>
      <c r="AG43" s="176"/>
    </row>
    <row r="44" spans="1:33" ht="12.95" customHeight="1" x14ac:dyDescent="0.15">
      <c r="A44" s="200" t="s">
        <v>515</v>
      </c>
      <c r="B44" s="195" t="s">
        <v>533</v>
      </c>
      <c r="C44" s="196"/>
      <c r="D44" s="207">
        <v>0.2</v>
      </c>
      <c r="E44" s="10"/>
      <c r="F44" s="10"/>
      <c r="G44" s="209" t="s">
        <v>512</v>
      </c>
      <c r="H44" s="235"/>
      <c r="I44" s="236"/>
      <c r="J44" s="236"/>
      <c r="K44" s="237"/>
      <c r="L44" s="67"/>
      <c r="M44" s="36"/>
      <c r="N44" s="10"/>
      <c r="O44" s="37"/>
      <c r="S44" s="180"/>
      <c r="T44" s="181"/>
      <c r="V44" s="182"/>
      <c r="W44" s="176"/>
      <c r="X44" s="176"/>
      <c r="Y44" s="185"/>
      <c r="Z44" s="177"/>
      <c r="AA44" s="177"/>
      <c r="AB44" s="177"/>
      <c r="AC44" s="177"/>
      <c r="AD44" s="176"/>
      <c r="AE44" s="178"/>
      <c r="AF44" s="176"/>
      <c r="AG44" s="176"/>
    </row>
    <row r="45" spans="1:33" ht="12.95" customHeight="1" x14ac:dyDescent="0.15">
      <c r="A45" s="201"/>
      <c r="B45" s="188"/>
      <c r="C45" s="189"/>
      <c r="D45" s="22"/>
      <c r="E45" s="20"/>
      <c r="F45" s="34"/>
      <c r="G45" s="41"/>
      <c r="H45" s="229"/>
      <c r="I45" s="230"/>
      <c r="J45" s="230"/>
      <c r="K45" s="231"/>
      <c r="L45" s="70"/>
      <c r="M45" s="38"/>
      <c r="N45" s="10"/>
      <c r="O45" s="37"/>
      <c r="S45" s="180"/>
      <c r="T45" s="181"/>
      <c r="V45" s="182"/>
      <c r="W45" s="176"/>
      <c r="X45" s="176"/>
      <c r="Y45" s="185"/>
      <c r="Z45" s="177"/>
      <c r="AA45" s="177"/>
      <c r="AB45" s="177"/>
      <c r="AC45" s="177"/>
      <c r="AD45" s="176"/>
      <c r="AE45" s="178"/>
      <c r="AF45" s="176"/>
      <c r="AG45" s="176"/>
    </row>
    <row r="46" spans="1:33" ht="12.95" customHeight="1" x14ac:dyDescent="0.15">
      <c r="A46" s="202"/>
      <c r="B46" s="191"/>
      <c r="C46" s="192"/>
      <c r="D46" s="24"/>
      <c r="E46" s="24"/>
      <c r="F46" s="30"/>
      <c r="G46" s="31"/>
      <c r="H46" s="232"/>
      <c r="I46" s="233"/>
      <c r="J46" s="233"/>
      <c r="K46" s="234"/>
      <c r="L46" s="69"/>
      <c r="M46" s="32"/>
      <c r="N46" s="12"/>
      <c r="O46" s="33"/>
      <c r="S46" s="180"/>
      <c r="T46" s="181"/>
      <c r="V46" s="182"/>
      <c r="W46" s="176"/>
      <c r="X46" s="176"/>
      <c r="Y46" s="185"/>
      <c r="Z46" s="177"/>
      <c r="AA46" s="177"/>
      <c r="AB46" s="177"/>
      <c r="AC46" s="177"/>
      <c r="AD46" s="176"/>
      <c r="AE46" s="178"/>
      <c r="AF46" s="176"/>
      <c r="AG46" s="176"/>
    </row>
    <row r="47" spans="1:33" ht="12.95" customHeight="1" x14ac:dyDescent="0.15">
      <c r="A47" s="200" t="s">
        <v>516</v>
      </c>
      <c r="B47" s="195" t="s">
        <v>534</v>
      </c>
      <c r="C47" s="196"/>
      <c r="D47" s="207">
        <v>3.1</v>
      </c>
      <c r="E47" s="10"/>
      <c r="F47" s="10"/>
      <c r="G47" s="209" t="s">
        <v>512</v>
      </c>
      <c r="H47" s="235"/>
      <c r="I47" s="236"/>
      <c r="J47" s="236"/>
      <c r="K47" s="237"/>
      <c r="L47" s="67"/>
      <c r="M47" s="36"/>
      <c r="N47" s="10"/>
      <c r="O47" s="37"/>
      <c r="S47" s="180"/>
      <c r="T47" s="181"/>
      <c r="V47" s="182"/>
      <c r="W47" s="176"/>
      <c r="X47" s="176"/>
      <c r="Y47" s="185"/>
      <c r="Z47" s="177"/>
      <c r="AA47" s="177"/>
      <c r="AB47" s="177"/>
      <c r="AC47" s="177"/>
      <c r="AD47" s="176"/>
      <c r="AE47" s="178"/>
      <c r="AF47" s="176"/>
      <c r="AG47" s="176"/>
    </row>
    <row r="48" spans="1:33" ht="12.95" customHeight="1" x14ac:dyDescent="0.15">
      <c r="A48" s="200"/>
      <c r="B48" s="194"/>
      <c r="C48" s="180"/>
      <c r="D48" s="20"/>
      <c r="E48" s="20"/>
      <c r="F48" s="34"/>
      <c r="G48" s="35"/>
      <c r="H48" s="235"/>
      <c r="I48" s="236"/>
      <c r="J48" s="236"/>
      <c r="K48" s="237"/>
      <c r="L48" s="21"/>
      <c r="M48" s="36"/>
      <c r="N48" s="10"/>
      <c r="O48" s="37"/>
      <c r="S48" s="180"/>
      <c r="T48" s="181"/>
      <c r="V48" s="182"/>
      <c r="W48" s="176"/>
      <c r="X48" s="176"/>
      <c r="Y48" s="185"/>
      <c r="Z48" s="179"/>
      <c r="AA48" s="179"/>
      <c r="AB48" s="179"/>
      <c r="AC48" s="179"/>
      <c r="AD48" s="176"/>
      <c r="AE48" s="178"/>
      <c r="AF48" s="176"/>
      <c r="AG48" s="176"/>
    </row>
    <row r="49" spans="1:33" ht="12.95" customHeight="1" x14ac:dyDescent="0.15">
      <c r="A49" s="202"/>
      <c r="B49" s="191"/>
      <c r="C49" s="192"/>
      <c r="D49" s="24"/>
      <c r="E49" s="24"/>
      <c r="F49" s="30"/>
      <c r="G49" s="31"/>
      <c r="H49" s="232"/>
      <c r="I49" s="233"/>
      <c r="J49" s="233"/>
      <c r="K49" s="234"/>
      <c r="L49" s="69"/>
      <c r="M49" s="32"/>
      <c r="N49" s="12"/>
      <c r="O49" s="33"/>
      <c r="S49" s="180"/>
      <c r="T49" s="181"/>
      <c r="V49" s="182"/>
      <c r="W49" s="176"/>
      <c r="X49" s="176"/>
      <c r="Y49" s="185"/>
      <c r="Z49" s="177"/>
      <c r="AA49" s="177"/>
      <c r="AB49" s="177"/>
      <c r="AC49" s="177"/>
      <c r="AD49" s="176"/>
      <c r="AE49" s="178"/>
      <c r="AF49" s="176"/>
      <c r="AG49" s="176"/>
    </row>
    <row r="50" spans="1:33" ht="12.95" customHeight="1" x14ac:dyDescent="0.15">
      <c r="A50" s="200" t="s">
        <v>535</v>
      </c>
      <c r="B50" s="194" t="s">
        <v>517</v>
      </c>
      <c r="C50" s="196"/>
      <c r="D50" s="207">
        <v>0.2</v>
      </c>
      <c r="E50" s="10"/>
      <c r="F50" s="10"/>
      <c r="G50" s="209" t="s">
        <v>512</v>
      </c>
      <c r="H50" s="235"/>
      <c r="I50" s="236"/>
      <c r="J50" s="236"/>
      <c r="K50" s="237"/>
      <c r="L50" s="67"/>
      <c r="M50" s="36"/>
      <c r="N50" s="10"/>
      <c r="O50" s="37"/>
      <c r="S50" s="180"/>
      <c r="T50" s="181"/>
      <c r="V50" s="182"/>
      <c r="W50" s="176"/>
      <c r="X50" s="176"/>
      <c r="Y50" s="185"/>
      <c r="Z50" s="177"/>
      <c r="AA50" s="177"/>
      <c r="AB50" s="177"/>
      <c r="AC50" s="177"/>
      <c r="AD50" s="176"/>
      <c r="AE50" s="178"/>
      <c r="AF50" s="176"/>
      <c r="AG50" s="176"/>
    </row>
    <row r="51" spans="1:33" ht="12.95" customHeight="1" x14ac:dyDescent="0.15">
      <c r="A51" s="200"/>
      <c r="B51" s="194"/>
      <c r="C51" s="180"/>
      <c r="D51" s="20"/>
      <c r="E51" s="20"/>
      <c r="F51" s="34"/>
      <c r="G51" s="35"/>
      <c r="H51" s="235"/>
      <c r="I51" s="236"/>
      <c r="J51" s="236"/>
      <c r="K51" s="237"/>
      <c r="L51" s="70"/>
      <c r="M51" s="345"/>
      <c r="N51" s="349"/>
      <c r="O51" s="37"/>
      <c r="V51" s="184"/>
      <c r="Y51" s="184"/>
    </row>
    <row r="52" spans="1:33" ht="12.95" customHeight="1" x14ac:dyDescent="0.15">
      <c r="A52" s="202"/>
      <c r="B52" s="191"/>
      <c r="C52" s="192"/>
      <c r="D52" s="24"/>
      <c r="E52" s="24"/>
      <c r="F52" s="30"/>
      <c r="G52" s="31"/>
      <c r="H52" s="232"/>
      <c r="I52" s="233"/>
      <c r="J52" s="233"/>
      <c r="K52" s="234"/>
      <c r="L52" s="69"/>
      <c r="M52" s="32"/>
      <c r="N52" s="12"/>
      <c r="O52" s="33"/>
      <c r="Y52" s="184"/>
    </row>
    <row r="53" spans="1:33" ht="12.95" customHeight="1" x14ac:dyDescent="0.15">
      <c r="A53" s="200" t="s">
        <v>535</v>
      </c>
      <c r="B53" s="194" t="s">
        <v>536</v>
      </c>
      <c r="C53" s="196"/>
      <c r="D53" s="207">
        <v>3.1</v>
      </c>
      <c r="E53" s="10"/>
      <c r="F53" s="10"/>
      <c r="G53" s="209" t="s">
        <v>512</v>
      </c>
      <c r="H53" s="235"/>
      <c r="I53" s="236"/>
      <c r="J53" s="236"/>
      <c r="K53" s="237"/>
      <c r="L53" s="67"/>
      <c r="M53" s="36"/>
      <c r="N53" s="10"/>
      <c r="O53" s="37"/>
    </row>
    <row r="54" spans="1:33" ht="12.95" customHeight="1" x14ac:dyDescent="0.15">
      <c r="A54" s="201"/>
      <c r="B54" s="188"/>
      <c r="C54" s="189"/>
      <c r="D54" s="22"/>
      <c r="E54" s="20"/>
      <c r="F54" s="34"/>
      <c r="G54" s="41"/>
      <c r="H54" s="229"/>
      <c r="I54" s="230"/>
      <c r="J54" s="230"/>
      <c r="K54" s="231"/>
      <c r="L54" s="70"/>
      <c r="M54" s="38"/>
      <c r="N54" s="10"/>
      <c r="O54" s="37"/>
    </row>
    <row r="55" spans="1:33" ht="12.95" customHeight="1" x14ac:dyDescent="0.15">
      <c r="A55" s="202"/>
      <c r="B55" s="191"/>
      <c r="C55" s="192"/>
      <c r="D55" s="24"/>
      <c r="E55" s="24"/>
      <c r="F55" s="30"/>
      <c r="G55" s="31"/>
      <c r="H55" s="232"/>
      <c r="I55" s="233"/>
      <c r="J55" s="233"/>
      <c r="K55" s="234"/>
      <c r="L55" s="69"/>
      <c r="M55" s="32"/>
      <c r="N55" s="12"/>
      <c r="O55" s="33"/>
    </row>
    <row r="56" spans="1:33" ht="12.95" customHeight="1" x14ac:dyDescent="0.15">
      <c r="A56" s="200" t="s">
        <v>518</v>
      </c>
      <c r="B56" s="194"/>
      <c r="C56" s="196"/>
      <c r="D56" s="208">
        <v>1</v>
      </c>
      <c r="E56" s="10"/>
      <c r="F56" s="10"/>
      <c r="G56" s="209" t="s">
        <v>519</v>
      </c>
      <c r="H56" s="235"/>
      <c r="I56" s="236"/>
      <c r="J56" s="236"/>
      <c r="K56" s="237"/>
      <c r="L56" s="67"/>
      <c r="M56" s="36"/>
      <c r="N56" s="10"/>
      <c r="O56" s="37"/>
    </row>
    <row r="57" spans="1:33" ht="12.95" customHeight="1" x14ac:dyDescent="0.15">
      <c r="A57" s="200"/>
      <c r="B57" s="194"/>
      <c r="C57" s="180"/>
      <c r="D57" s="20"/>
      <c r="E57" s="20"/>
      <c r="F57" s="34"/>
      <c r="G57" s="35"/>
      <c r="H57" s="235"/>
      <c r="I57" s="236"/>
      <c r="J57" s="236"/>
      <c r="K57" s="237"/>
      <c r="L57" s="21"/>
      <c r="M57" s="36"/>
      <c r="N57" s="10"/>
      <c r="O57" s="37"/>
    </row>
    <row r="58" spans="1:33" ht="12.95" customHeight="1" x14ac:dyDescent="0.15">
      <c r="A58" s="202"/>
      <c r="B58" s="191"/>
      <c r="C58" s="192"/>
      <c r="D58" s="24"/>
      <c r="E58" s="24"/>
      <c r="F58" s="30"/>
      <c r="G58" s="31"/>
      <c r="H58" s="232"/>
      <c r="I58" s="233"/>
      <c r="J58" s="233"/>
      <c r="K58" s="234"/>
      <c r="L58" s="69"/>
      <c r="M58" s="32"/>
      <c r="N58" s="12"/>
      <c r="O58" s="33"/>
    </row>
    <row r="59" spans="1:33" ht="12.95" customHeight="1" x14ac:dyDescent="0.15">
      <c r="A59" s="200" t="s">
        <v>520</v>
      </c>
      <c r="B59" s="194" t="s">
        <v>537</v>
      </c>
      <c r="C59" s="196"/>
      <c r="D59" s="207">
        <v>1.6</v>
      </c>
      <c r="E59" s="10"/>
      <c r="F59" s="10"/>
      <c r="G59" s="209" t="s">
        <v>513</v>
      </c>
      <c r="H59" s="235"/>
      <c r="I59" s="236"/>
      <c r="J59" s="236"/>
      <c r="K59" s="237"/>
      <c r="L59" s="67"/>
      <c r="M59" s="36"/>
      <c r="N59" s="10"/>
      <c r="O59" s="37"/>
    </row>
    <row r="60" spans="1:33" ht="12.95" customHeight="1" x14ac:dyDescent="0.15">
      <c r="A60" s="200"/>
      <c r="B60" s="194" t="s">
        <v>538</v>
      </c>
      <c r="C60" s="180"/>
      <c r="D60" s="20"/>
      <c r="E60" s="20"/>
      <c r="F60" s="34"/>
      <c r="G60" s="35"/>
      <c r="H60" s="235"/>
      <c r="I60" s="236"/>
      <c r="J60" s="236"/>
      <c r="K60" s="237"/>
      <c r="L60" s="21"/>
      <c r="M60" s="36"/>
      <c r="N60" s="10"/>
      <c r="O60" s="37"/>
    </row>
    <row r="61" spans="1:33" ht="12.95" customHeight="1" x14ac:dyDescent="0.15">
      <c r="A61" s="202"/>
      <c r="B61" s="191"/>
      <c r="C61" s="192"/>
      <c r="D61" s="24"/>
      <c r="E61" s="24"/>
      <c r="F61" s="30"/>
      <c r="G61" s="31"/>
      <c r="H61" s="232"/>
      <c r="I61" s="233"/>
      <c r="J61" s="233"/>
      <c r="K61" s="234"/>
      <c r="L61" s="69"/>
      <c r="M61" s="32"/>
      <c r="N61" s="12"/>
      <c r="O61" s="33"/>
    </row>
    <row r="62" spans="1:33" ht="12.95" customHeight="1" x14ac:dyDescent="0.15">
      <c r="A62" s="200" t="s">
        <v>520</v>
      </c>
      <c r="B62" s="194" t="s">
        <v>537</v>
      </c>
      <c r="C62" s="196"/>
      <c r="D62" s="207">
        <v>6</v>
      </c>
      <c r="E62" s="10"/>
      <c r="F62" s="10"/>
      <c r="G62" s="209" t="s">
        <v>513</v>
      </c>
      <c r="H62" s="235"/>
      <c r="I62" s="236"/>
      <c r="J62" s="236"/>
      <c r="K62" s="237"/>
      <c r="L62" s="67"/>
      <c r="M62" s="36"/>
      <c r="N62" s="10"/>
      <c r="O62" s="37"/>
    </row>
    <row r="63" spans="1:33" ht="12.95" customHeight="1" thickBot="1" x14ac:dyDescent="0.2">
      <c r="A63" s="206"/>
      <c r="B63" s="197" t="s">
        <v>539</v>
      </c>
      <c r="C63" s="198"/>
      <c r="D63" s="26"/>
      <c r="E63" s="26"/>
      <c r="F63" s="82"/>
      <c r="G63" s="83"/>
      <c r="H63" s="238"/>
      <c r="I63" s="239"/>
      <c r="J63" s="239"/>
      <c r="K63" s="240"/>
      <c r="L63" s="159"/>
      <c r="M63" s="51"/>
      <c r="N63" s="16"/>
      <c r="O63" s="84"/>
    </row>
    <row r="64" spans="1:33" ht="18" customHeight="1" x14ac:dyDescent="0.15">
      <c r="D64" s="241"/>
      <c r="E64" s="241"/>
      <c r="F64" s="241"/>
      <c r="G64" s="241"/>
      <c r="H64" s="241"/>
      <c r="I64" s="241"/>
      <c r="J64" s="241"/>
      <c r="K64" s="241"/>
    </row>
    <row r="65" spans="1:15" ht="20.100000000000001" customHeight="1" thickBot="1" x14ac:dyDescent="0.2">
      <c r="A65" s="6" t="s">
        <v>10</v>
      </c>
    </row>
    <row r="66" spans="1:15" ht="20.100000000000001" customHeight="1" thickBot="1" x14ac:dyDescent="0.2">
      <c r="A66" s="19">
        <f>科目別内訳!A117</f>
        <v>0</v>
      </c>
      <c r="B66" s="2"/>
      <c r="C66" s="2"/>
      <c r="D66" s="18"/>
      <c r="E66" s="18"/>
      <c r="F66" s="2"/>
      <c r="G66" s="3"/>
      <c r="H66" s="3"/>
      <c r="I66" s="2"/>
      <c r="J66" s="2"/>
      <c r="K66" s="2"/>
      <c r="L66" s="18"/>
      <c r="M66" s="2"/>
      <c r="N66" s="2"/>
      <c r="O66" s="77"/>
    </row>
    <row r="67" spans="1:15" ht="20.100000000000001" customHeight="1" thickBot="1" x14ac:dyDescent="0.2">
      <c r="A67" s="78" t="s">
        <v>5</v>
      </c>
      <c r="B67" s="247" t="s">
        <v>6</v>
      </c>
      <c r="C67" s="248"/>
      <c r="D67" s="247" t="s">
        <v>1</v>
      </c>
      <c r="E67" s="249"/>
      <c r="F67" s="248"/>
      <c r="G67" s="80" t="s">
        <v>2</v>
      </c>
      <c r="H67" s="247" t="s">
        <v>7</v>
      </c>
      <c r="I67" s="249"/>
      <c r="J67" s="249"/>
      <c r="K67" s="248"/>
      <c r="L67" s="79" t="s">
        <v>8</v>
      </c>
      <c r="M67" s="250" t="s">
        <v>4</v>
      </c>
      <c r="N67" s="251"/>
      <c r="O67" s="252"/>
    </row>
    <row r="68" spans="1:15" ht="12.95" customHeight="1" x14ac:dyDescent="0.15">
      <c r="A68" s="199"/>
      <c r="B68" s="32"/>
      <c r="C68" s="30"/>
      <c r="D68" s="24"/>
      <c r="E68" s="24"/>
      <c r="F68" s="30"/>
      <c r="G68" s="31"/>
      <c r="H68" s="232"/>
      <c r="I68" s="233"/>
      <c r="J68" s="233"/>
      <c r="K68" s="234"/>
      <c r="L68" s="69"/>
      <c r="M68" s="32"/>
      <c r="N68" s="12"/>
      <c r="O68" s="33"/>
    </row>
    <row r="69" spans="1:15" ht="12.95" customHeight="1" x14ac:dyDescent="0.15">
      <c r="A69" s="200" t="s">
        <v>521</v>
      </c>
      <c r="B69" s="194" t="s">
        <v>540</v>
      </c>
      <c r="C69" s="196"/>
      <c r="D69" s="207">
        <v>6</v>
      </c>
      <c r="E69" s="10"/>
      <c r="F69" s="186"/>
      <c r="G69" s="209" t="s">
        <v>513</v>
      </c>
      <c r="H69" s="235"/>
      <c r="I69" s="236"/>
      <c r="J69" s="236"/>
      <c r="K69" s="237"/>
      <c r="L69" s="67"/>
      <c r="M69" s="36"/>
      <c r="N69" s="10"/>
      <c r="O69" s="37"/>
    </row>
    <row r="70" spans="1:15" ht="12.95" customHeight="1" x14ac:dyDescent="0.15">
      <c r="A70" s="201"/>
      <c r="B70" s="188"/>
      <c r="C70" s="189"/>
      <c r="D70" s="22"/>
      <c r="E70" s="22"/>
      <c r="F70" s="40"/>
      <c r="G70" s="41"/>
      <c r="H70" s="229"/>
      <c r="I70" s="230"/>
      <c r="J70" s="230"/>
      <c r="K70" s="231"/>
      <c r="L70" s="70"/>
      <c r="M70" s="38"/>
      <c r="N70" s="14"/>
      <c r="O70" s="39"/>
    </row>
    <row r="71" spans="1:15" ht="12.95" customHeight="1" x14ac:dyDescent="0.15">
      <c r="A71" s="202"/>
      <c r="B71" s="191"/>
      <c r="C71" s="192"/>
      <c r="D71" s="24"/>
      <c r="E71" s="24"/>
      <c r="F71" s="30"/>
      <c r="G71" s="31"/>
      <c r="H71" s="232"/>
      <c r="I71" s="233"/>
      <c r="J71" s="233"/>
      <c r="K71" s="234"/>
      <c r="L71" s="69"/>
      <c r="M71" s="32"/>
      <c r="N71" s="12"/>
      <c r="O71" s="33"/>
    </row>
    <row r="72" spans="1:15" ht="12.95" customHeight="1" x14ac:dyDescent="0.15">
      <c r="A72" s="200" t="s">
        <v>522</v>
      </c>
      <c r="B72" s="194" t="s">
        <v>636</v>
      </c>
      <c r="C72" s="196"/>
      <c r="D72" s="207">
        <v>7.6</v>
      </c>
      <c r="E72" s="10"/>
      <c r="F72" s="186"/>
      <c r="G72" s="209" t="s">
        <v>513</v>
      </c>
      <c r="H72" s="235"/>
      <c r="I72" s="236"/>
      <c r="J72" s="236"/>
      <c r="K72" s="237"/>
      <c r="L72" s="67"/>
      <c r="M72" s="36"/>
      <c r="N72" s="10"/>
      <c r="O72" s="37"/>
    </row>
    <row r="73" spans="1:15" ht="12.95" customHeight="1" x14ac:dyDescent="0.15">
      <c r="A73" s="201"/>
      <c r="B73" s="188"/>
      <c r="C73" s="189"/>
      <c r="D73" s="22"/>
      <c r="E73" s="22"/>
      <c r="F73" s="40"/>
      <c r="G73" s="41"/>
      <c r="H73" s="229"/>
      <c r="I73" s="230"/>
      <c r="J73" s="230"/>
      <c r="K73" s="231"/>
      <c r="L73" s="70"/>
      <c r="M73" s="345"/>
      <c r="N73" s="346"/>
      <c r="O73" s="39"/>
    </row>
    <row r="74" spans="1:15" ht="12.95" customHeight="1" x14ac:dyDescent="0.15">
      <c r="A74" s="200"/>
      <c r="B74" s="194"/>
      <c r="C74" s="192"/>
      <c r="D74" s="24"/>
      <c r="E74" s="20"/>
      <c r="F74" s="34"/>
      <c r="G74" s="31"/>
      <c r="H74" s="232"/>
      <c r="I74" s="233"/>
      <c r="J74" s="233"/>
      <c r="K74" s="234"/>
      <c r="L74" s="69"/>
      <c r="M74" s="32"/>
      <c r="N74" s="12"/>
      <c r="O74" s="33"/>
    </row>
    <row r="75" spans="1:15" ht="12.95" customHeight="1" x14ac:dyDescent="0.15">
      <c r="A75" s="200" t="s">
        <v>63</v>
      </c>
      <c r="B75" s="194" t="s">
        <v>141</v>
      </c>
      <c r="C75" s="180"/>
      <c r="D75" s="207">
        <v>0.1</v>
      </c>
      <c r="E75" s="10"/>
      <c r="F75" s="186"/>
      <c r="G75" s="209" t="s">
        <v>523</v>
      </c>
      <c r="H75" s="235"/>
      <c r="I75" s="236"/>
      <c r="J75" s="236"/>
      <c r="K75" s="237"/>
      <c r="L75" s="67"/>
      <c r="M75" s="36"/>
      <c r="N75" s="10"/>
      <c r="O75" s="37"/>
    </row>
    <row r="76" spans="1:15" ht="12.95" customHeight="1" x14ac:dyDescent="0.15">
      <c r="A76" s="200"/>
      <c r="B76" s="194"/>
      <c r="C76" s="180"/>
      <c r="D76" s="22"/>
      <c r="E76" s="20"/>
      <c r="F76" s="34"/>
      <c r="G76" s="41"/>
      <c r="H76" s="229"/>
      <c r="I76" s="230"/>
      <c r="J76" s="230"/>
      <c r="K76" s="231"/>
      <c r="L76" s="70"/>
      <c r="M76" s="38"/>
      <c r="N76" s="14"/>
      <c r="O76" s="39"/>
    </row>
    <row r="77" spans="1:15" ht="12.95" customHeight="1" x14ac:dyDescent="0.15">
      <c r="A77" s="202"/>
      <c r="B77" s="191"/>
      <c r="C77" s="192"/>
      <c r="D77" s="24"/>
      <c r="E77" s="24"/>
      <c r="F77" s="30"/>
      <c r="G77" s="31"/>
      <c r="H77" s="232"/>
      <c r="I77" s="233"/>
      <c r="J77" s="233"/>
      <c r="K77" s="234"/>
      <c r="L77" s="69"/>
      <c r="M77" s="32"/>
      <c r="N77" s="12"/>
      <c r="O77" s="33"/>
    </row>
    <row r="78" spans="1:15" ht="12.95" customHeight="1" x14ac:dyDescent="0.15">
      <c r="A78" s="200" t="s">
        <v>64</v>
      </c>
      <c r="B78" s="194" t="s">
        <v>141</v>
      </c>
      <c r="C78" s="180"/>
      <c r="D78" s="207">
        <v>0.1</v>
      </c>
      <c r="E78" s="10"/>
      <c r="F78" s="186"/>
      <c r="G78" s="209" t="s">
        <v>523</v>
      </c>
      <c r="H78" s="235"/>
      <c r="I78" s="236"/>
      <c r="J78" s="236"/>
      <c r="K78" s="237"/>
      <c r="L78" s="67"/>
      <c r="M78" s="36"/>
      <c r="N78" s="10"/>
      <c r="O78" s="37"/>
    </row>
    <row r="79" spans="1:15" ht="12.95" customHeight="1" x14ac:dyDescent="0.15">
      <c r="A79" s="200"/>
      <c r="B79" s="194"/>
      <c r="C79" s="189"/>
      <c r="D79" s="22"/>
      <c r="E79" s="22"/>
      <c r="F79" s="40"/>
      <c r="G79" s="41"/>
      <c r="H79" s="27"/>
      <c r="I79" s="22"/>
      <c r="J79" s="22"/>
      <c r="K79" s="23"/>
      <c r="L79" s="70"/>
      <c r="M79" s="345"/>
      <c r="N79" s="349"/>
      <c r="O79" s="39"/>
    </row>
    <row r="80" spans="1:15" ht="12.95" customHeight="1" x14ac:dyDescent="0.15">
      <c r="A80" s="202"/>
      <c r="B80" s="191"/>
      <c r="C80" s="192"/>
      <c r="D80" s="24"/>
      <c r="E80" s="24"/>
      <c r="F80" s="30"/>
      <c r="G80" s="31"/>
      <c r="H80" s="28"/>
      <c r="I80" s="24"/>
      <c r="J80" s="24"/>
      <c r="K80" s="25"/>
      <c r="L80" s="25"/>
      <c r="M80" s="32"/>
      <c r="N80" s="10"/>
      <c r="O80" s="37"/>
    </row>
    <row r="81" spans="1:16" ht="12.95" customHeight="1" x14ac:dyDescent="0.15">
      <c r="A81" s="200" t="s">
        <v>524</v>
      </c>
      <c r="B81" s="194" t="s">
        <v>541</v>
      </c>
      <c r="C81" s="196"/>
      <c r="D81" s="207">
        <v>0.1</v>
      </c>
      <c r="E81" s="10"/>
      <c r="F81" s="186"/>
      <c r="G81" s="209" t="s">
        <v>523</v>
      </c>
      <c r="H81" s="235"/>
      <c r="I81" s="236"/>
      <c r="J81" s="236"/>
      <c r="K81" s="237"/>
      <c r="L81" s="67"/>
      <c r="M81" s="235"/>
      <c r="N81" s="236"/>
      <c r="O81" s="37"/>
    </row>
    <row r="82" spans="1:16" ht="12.95" customHeight="1" x14ac:dyDescent="0.15">
      <c r="A82" s="200"/>
      <c r="B82" s="194"/>
      <c r="C82" s="180"/>
      <c r="D82" s="20"/>
      <c r="E82" s="20"/>
      <c r="F82" s="34"/>
      <c r="G82" s="35"/>
      <c r="H82" s="229"/>
      <c r="I82" s="230"/>
      <c r="J82" s="230"/>
      <c r="K82" s="231"/>
      <c r="L82" s="21"/>
      <c r="M82" s="36"/>
      <c r="N82" s="10"/>
      <c r="O82" s="37"/>
    </row>
    <row r="83" spans="1:16" ht="12.95" customHeight="1" x14ac:dyDescent="0.15">
      <c r="A83" s="202"/>
      <c r="B83" s="191"/>
      <c r="C83" s="192"/>
      <c r="D83" s="24"/>
      <c r="E83" s="24"/>
      <c r="F83" s="30"/>
      <c r="G83" s="31"/>
      <c r="H83" s="232"/>
      <c r="I83" s="233"/>
      <c r="J83" s="233"/>
      <c r="K83" s="234"/>
      <c r="L83" s="69"/>
      <c r="M83" s="32"/>
      <c r="N83" s="12"/>
      <c r="O83" s="33"/>
    </row>
    <row r="84" spans="1:16" ht="12.95" customHeight="1" x14ac:dyDescent="0.15">
      <c r="A84" s="200" t="s">
        <v>525</v>
      </c>
      <c r="B84" s="194" t="s">
        <v>637</v>
      </c>
      <c r="C84" s="196"/>
      <c r="D84" s="207">
        <v>0.1</v>
      </c>
      <c r="E84" s="10"/>
      <c r="F84" s="186"/>
      <c r="G84" s="209" t="s">
        <v>523</v>
      </c>
      <c r="H84" s="235"/>
      <c r="I84" s="236"/>
      <c r="J84" s="236"/>
      <c r="K84" s="237"/>
      <c r="L84" s="67"/>
      <c r="M84" s="235"/>
      <c r="N84" s="236"/>
      <c r="O84" s="37"/>
    </row>
    <row r="85" spans="1:16" ht="12.95" customHeight="1" x14ac:dyDescent="0.15">
      <c r="A85" s="200"/>
      <c r="B85" s="194"/>
      <c r="C85" s="180"/>
      <c r="D85" s="27"/>
      <c r="E85" s="22"/>
      <c r="F85" s="40"/>
      <c r="G85" s="41"/>
      <c r="H85" s="229"/>
      <c r="I85" s="230"/>
      <c r="J85" s="230"/>
      <c r="K85" s="231"/>
      <c r="L85" s="70"/>
      <c r="M85" s="345"/>
      <c r="N85" s="349"/>
      <c r="O85" s="39"/>
    </row>
    <row r="86" spans="1:16" ht="12.95" customHeight="1" x14ac:dyDescent="0.15">
      <c r="A86" s="202"/>
      <c r="B86" s="191"/>
      <c r="C86" s="192"/>
      <c r="D86" s="24"/>
      <c r="E86" s="24"/>
      <c r="F86" s="30"/>
      <c r="G86" s="31"/>
      <c r="H86" s="28"/>
      <c r="I86" s="24"/>
      <c r="J86" s="24"/>
      <c r="K86" s="25"/>
      <c r="L86" s="69"/>
      <c r="M86" s="32"/>
      <c r="N86" s="12"/>
      <c r="O86" s="33"/>
    </row>
    <row r="87" spans="1:16" ht="12.95" customHeight="1" x14ac:dyDescent="0.15">
      <c r="A87" s="200" t="s">
        <v>526</v>
      </c>
      <c r="B87" s="194"/>
      <c r="C87" s="196"/>
      <c r="D87" s="207">
        <v>1</v>
      </c>
      <c r="E87" s="10"/>
      <c r="F87" s="186"/>
      <c r="G87" s="209" t="s">
        <v>532</v>
      </c>
      <c r="H87" s="235"/>
      <c r="I87" s="236"/>
      <c r="J87" s="236"/>
      <c r="K87" s="237"/>
      <c r="L87" s="67"/>
      <c r="M87" s="36"/>
      <c r="N87" s="10"/>
      <c r="O87" s="37"/>
    </row>
    <row r="88" spans="1:16" ht="12.95" customHeight="1" x14ac:dyDescent="0.15">
      <c r="A88" s="201"/>
      <c r="B88" s="188"/>
      <c r="C88" s="189"/>
      <c r="D88" s="22"/>
      <c r="E88" s="22"/>
      <c r="F88" s="40"/>
      <c r="G88" s="41"/>
      <c r="H88" s="229"/>
      <c r="I88" s="230"/>
      <c r="J88" s="230"/>
      <c r="K88" s="231"/>
      <c r="L88" s="70"/>
      <c r="M88" s="38"/>
      <c r="N88" s="14"/>
      <c r="O88" s="39"/>
    </row>
    <row r="89" spans="1:16" ht="12.95" customHeight="1" x14ac:dyDescent="0.15">
      <c r="A89" s="200"/>
      <c r="B89" s="194"/>
      <c r="C89" s="192"/>
      <c r="D89" s="24"/>
      <c r="E89" s="24"/>
      <c r="F89" s="30"/>
      <c r="G89" s="31"/>
      <c r="H89" s="232"/>
      <c r="I89" s="233"/>
      <c r="J89" s="233"/>
      <c r="K89" s="234"/>
      <c r="L89" s="69"/>
      <c r="M89" s="32"/>
      <c r="N89" s="12"/>
      <c r="O89" s="33"/>
    </row>
    <row r="90" spans="1:16" ht="12.95" customHeight="1" x14ac:dyDescent="0.15">
      <c r="A90" s="200" t="s">
        <v>527</v>
      </c>
      <c r="B90" s="194" t="s">
        <v>560</v>
      </c>
      <c r="C90" s="196"/>
      <c r="D90" s="207">
        <v>1</v>
      </c>
      <c r="E90" s="10"/>
      <c r="F90" s="186"/>
      <c r="G90" s="209" t="s">
        <v>528</v>
      </c>
      <c r="H90" s="235"/>
      <c r="I90" s="236"/>
      <c r="J90" s="236"/>
      <c r="K90" s="237"/>
      <c r="L90" s="67"/>
      <c r="M90" s="36"/>
      <c r="N90" s="10"/>
      <c r="O90" s="37"/>
      <c r="P90" s="123"/>
    </row>
    <row r="91" spans="1:16" ht="12.95" customHeight="1" x14ac:dyDescent="0.15">
      <c r="A91" s="200"/>
      <c r="B91" s="194"/>
      <c r="C91" s="189"/>
      <c r="D91" s="20"/>
      <c r="E91" s="22"/>
      <c r="F91" s="40"/>
      <c r="G91" s="35"/>
      <c r="H91" s="235"/>
      <c r="I91" s="236"/>
      <c r="J91" s="236"/>
      <c r="K91" s="237"/>
      <c r="L91" s="70"/>
      <c r="M91" s="36"/>
      <c r="N91" s="10"/>
      <c r="O91" s="37"/>
    </row>
    <row r="92" spans="1:16" ht="12.95" customHeight="1" x14ac:dyDescent="0.15">
      <c r="A92" s="202"/>
      <c r="B92" s="191"/>
      <c r="C92" s="180"/>
      <c r="D92" s="24"/>
      <c r="E92" s="20"/>
      <c r="F92" s="34"/>
      <c r="G92" s="31"/>
      <c r="H92" s="232"/>
      <c r="I92" s="233"/>
      <c r="J92" s="233"/>
      <c r="K92" s="234"/>
      <c r="L92" s="67"/>
      <c r="M92" s="32"/>
      <c r="N92" s="12"/>
      <c r="O92" s="33"/>
    </row>
    <row r="93" spans="1:16" ht="12.95" customHeight="1" x14ac:dyDescent="0.15">
      <c r="A93" s="200" t="s">
        <v>529</v>
      </c>
      <c r="B93" s="194" t="s">
        <v>543</v>
      </c>
      <c r="C93" s="196"/>
      <c r="D93" s="207">
        <v>10</v>
      </c>
      <c r="E93" s="10"/>
      <c r="F93" s="186"/>
      <c r="G93" s="209" t="s">
        <v>542</v>
      </c>
      <c r="H93" s="235"/>
      <c r="I93" s="236"/>
      <c r="J93" s="236"/>
      <c r="K93" s="237"/>
      <c r="L93" s="67"/>
      <c r="M93" s="36"/>
      <c r="N93" s="10"/>
      <c r="O93" s="37"/>
      <c r="P93" s="160"/>
    </row>
    <row r="94" spans="1:16" ht="12.95" customHeight="1" x14ac:dyDescent="0.15">
      <c r="A94" s="200"/>
      <c r="B94" s="194"/>
      <c r="C94" s="180"/>
      <c r="D94" s="20"/>
      <c r="E94" s="20"/>
      <c r="F94" s="34"/>
      <c r="G94" s="35"/>
      <c r="H94" s="235"/>
      <c r="I94" s="236"/>
      <c r="J94" s="236"/>
      <c r="K94" s="237"/>
      <c r="L94" s="67"/>
      <c r="M94" s="36"/>
      <c r="N94" s="10"/>
      <c r="O94" s="37"/>
    </row>
    <row r="95" spans="1:16" ht="12.95" customHeight="1" x14ac:dyDescent="0.15">
      <c r="A95" s="202"/>
      <c r="B95" s="191"/>
      <c r="C95" s="192"/>
      <c r="D95" s="24"/>
      <c r="E95" s="24"/>
      <c r="F95" s="30"/>
      <c r="G95" s="31"/>
      <c r="H95" s="232"/>
      <c r="I95" s="233"/>
      <c r="J95" s="233"/>
      <c r="K95" s="234"/>
      <c r="L95" s="69"/>
      <c r="M95" s="32"/>
      <c r="N95" s="12"/>
      <c r="O95" s="33"/>
    </row>
    <row r="96" spans="1:16" ht="12.95" customHeight="1" x14ac:dyDescent="0.15">
      <c r="A96" s="200" t="s">
        <v>530</v>
      </c>
      <c r="B96" s="194" t="s">
        <v>559</v>
      </c>
      <c r="C96" s="196"/>
      <c r="D96" s="207">
        <v>2</v>
      </c>
      <c r="E96" s="10"/>
      <c r="F96" s="186"/>
      <c r="G96" s="209" t="s">
        <v>531</v>
      </c>
      <c r="H96" s="235"/>
      <c r="I96" s="236"/>
      <c r="J96" s="236"/>
      <c r="K96" s="237"/>
      <c r="L96" s="67"/>
      <c r="M96" s="36"/>
      <c r="N96" s="10"/>
      <c r="O96" s="37"/>
    </row>
    <row r="97" spans="1:16" ht="12.95" customHeight="1" x14ac:dyDescent="0.15">
      <c r="A97" s="200"/>
      <c r="B97" s="194"/>
      <c r="C97" s="180"/>
      <c r="D97" s="20"/>
      <c r="E97" s="20"/>
      <c r="F97" s="34"/>
      <c r="G97" s="35"/>
      <c r="H97" s="235"/>
      <c r="I97" s="236"/>
      <c r="J97" s="236"/>
      <c r="K97" s="237"/>
      <c r="L97" s="70"/>
      <c r="M97" s="36"/>
      <c r="N97" s="10"/>
      <c r="O97" s="37"/>
    </row>
    <row r="98" spans="1:16" ht="12.95" customHeight="1" x14ac:dyDescent="0.15">
      <c r="A98" s="203"/>
      <c r="B98" s="32"/>
      <c r="C98" s="30"/>
      <c r="D98" s="24"/>
      <c r="E98" s="24"/>
      <c r="F98" s="30"/>
      <c r="G98" s="31"/>
      <c r="H98" s="232"/>
      <c r="I98" s="233"/>
      <c r="J98" s="233"/>
      <c r="K98" s="234"/>
      <c r="L98" s="69"/>
      <c r="M98" s="32"/>
      <c r="N98" s="12"/>
      <c r="O98" s="33"/>
    </row>
    <row r="99" spans="1:16" ht="12.95" customHeight="1" x14ac:dyDescent="0.15">
      <c r="A99" s="204" t="s">
        <v>87</v>
      </c>
      <c r="B99" s="36"/>
      <c r="C99" s="34"/>
      <c r="D99" s="42"/>
      <c r="E99" s="20"/>
      <c r="F99" s="34"/>
      <c r="G99" s="35"/>
      <c r="H99" s="235"/>
      <c r="I99" s="236"/>
      <c r="J99" s="236"/>
      <c r="K99" s="237"/>
      <c r="L99" s="67"/>
      <c r="M99" s="36"/>
      <c r="N99" s="10"/>
      <c r="O99" s="37"/>
    </row>
    <row r="100" spans="1:16" ht="12.95" customHeight="1" x14ac:dyDescent="0.15">
      <c r="A100" s="162"/>
      <c r="B100" s="38"/>
      <c r="C100" s="40"/>
      <c r="D100" s="22"/>
      <c r="E100" s="22"/>
      <c r="F100" s="40"/>
      <c r="G100" s="41"/>
      <c r="H100" s="229"/>
      <c r="I100" s="230"/>
      <c r="J100" s="230"/>
      <c r="K100" s="231"/>
      <c r="L100" s="70"/>
      <c r="M100" s="38"/>
      <c r="N100" s="14"/>
      <c r="O100" s="39"/>
    </row>
    <row r="101" spans="1:16" ht="12.95" customHeight="1" x14ac:dyDescent="0.15">
      <c r="A101" s="203"/>
      <c r="B101" s="32"/>
      <c r="C101" s="34"/>
      <c r="D101" s="24"/>
      <c r="E101" s="20"/>
      <c r="F101" s="34"/>
      <c r="G101" s="31"/>
      <c r="H101" s="232"/>
      <c r="I101" s="233"/>
      <c r="J101" s="233"/>
      <c r="K101" s="234"/>
      <c r="L101" s="69"/>
      <c r="M101" s="32"/>
      <c r="N101" s="12"/>
      <c r="O101" s="33"/>
    </row>
    <row r="102" spans="1:16" ht="12.95" customHeight="1" x14ac:dyDescent="0.15">
      <c r="A102" s="9"/>
      <c r="B102" s="36"/>
      <c r="C102" s="34"/>
      <c r="D102" s="20"/>
      <c r="E102" s="20"/>
      <c r="F102" s="34"/>
      <c r="G102" s="35"/>
      <c r="H102" s="342"/>
      <c r="I102" s="343"/>
      <c r="J102" s="343"/>
      <c r="K102" s="344"/>
      <c r="L102" s="67"/>
      <c r="M102" s="36"/>
      <c r="N102" s="10"/>
      <c r="O102" s="37"/>
      <c r="P102" s="123"/>
    </row>
    <row r="103" spans="1:16" ht="12.95" customHeight="1" x14ac:dyDescent="0.15">
      <c r="A103" s="13"/>
      <c r="B103" s="38"/>
      <c r="C103" s="34"/>
      <c r="D103" s="22"/>
      <c r="E103" s="20"/>
      <c r="F103" s="34"/>
      <c r="G103" s="41"/>
      <c r="H103" s="229"/>
      <c r="I103" s="230"/>
      <c r="J103" s="230"/>
      <c r="K103" s="231"/>
      <c r="L103" s="70"/>
      <c r="M103" s="38"/>
      <c r="N103" s="14"/>
      <c r="O103" s="39"/>
    </row>
    <row r="104" spans="1:16" ht="12.95" customHeight="1" x14ac:dyDescent="0.15">
      <c r="A104" s="11"/>
      <c r="B104" s="32"/>
      <c r="C104" s="30"/>
      <c r="D104" s="24"/>
      <c r="E104" s="24"/>
      <c r="F104" s="30"/>
      <c r="G104" s="31"/>
      <c r="H104" s="28"/>
      <c r="I104" s="24"/>
      <c r="J104" s="24"/>
      <c r="K104" s="25"/>
      <c r="L104" s="69"/>
      <c r="M104" s="32"/>
      <c r="N104" s="12"/>
      <c r="O104" s="33"/>
    </row>
    <row r="105" spans="1:16" ht="12.95" customHeight="1" x14ac:dyDescent="0.15">
      <c r="A105" s="9"/>
      <c r="B105" s="36"/>
      <c r="C105" s="34"/>
      <c r="D105" s="42"/>
      <c r="E105" s="20"/>
      <c r="F105" s="34"/>
      <c r="G105" s="35"/>
      <c r="H105" s="342"/>
      <c r="I105" s="343"/>
      <c r="J105" s="343"/>
      <c r="K105" s="344"/>
      <c r="L105" s="67"/>
      <c r="M105" s="36"/>
      <c r="N105" s="10"/>
      <c r="O105" s="37"/>
    </row>
    <row r="106" spans="1:16" ht="12.95" customHeight="1" x14ac:dyDescent="0.15">
      <c r="A106" s="13"/>
      <c r="B106" s="38"/>
      <c r="C106" s="40"/>
      <c r="D106" s="22"/>
      <c r="E106" s="22"/>
      <c r="F106" s="40"/>
      <c r="G106" s="41"/>
      <c r="H106" s="27"/>
      <c r="I106" s="22"/>
      <c r="J106" s="22"/>
      <c r="K106" s="23"/>
      <c r="L106" s="70"/>
      <c r="M106" s="38"/>
      <c r="N106" s="14"/>
      <c r="O106" s="39"/>
    </row>
    <row r="107" spans="1:16" ht="12.95" customHeight="1" x14ac:dyDescent="0.15">
      <c r="A107" s="11"/>
      <c r="B107" s="32"/>
      <c r="C107" s="30"/>
      <c r="D107" s="24"/>
      <c r="E107" s="24"/>
      <c r="F107" s="30"/>
      <c r="G107" s="31"/>
      <c r="H107" s="232"/>
      <c r="I107" s="233"/>
      <c r="J107" s="233"/>
      <c r="K107" s="234"/>
      <c r="L107" s="69"/>
      <c r="M107" s="32"/>
      <c r="N107" s="12"/>
      <c r="O107" s="33"/>
    </row>
    <row r="108" spans="1:16" ht="12.95" customHeight="1" x14ac:dyDescent="0.15">
      <c r="A108" s="138"/>
      <c r="B108" s="36"/>
      <c r="C108" s="34"/>
      <c r="D108" s="42"/>
      <c r="E108" s="20"/>
      <c r="F108" s="34"/>
      <c r="G108" s="35"/>
      <c r="H108" s="235"/>
      <c r="I108" s="236"/>
      <c r="J108" s="236"/>
      <c r="K108" s="237"/>
      <c r="L108" s="67"/>
      <c r="M108" s="36"/>
      <c r="N108" s="10"/>
      <c r="O108" s="37"/>
      <c r="P108" s="123"/>
    </row>
    <row r="109" spans="1:16" ht="12.95" customHeight="1" x14ac:dyDescent="0.15">
      <c r="A109" s="13"/>
      <c r="B109" s="38"/>
      <c r="C109" s="40"/>
      <c r="D109" s="22"/>
      <c r="E109" s="22"/>
      <c r="F109" s="40"/>
      <c r="G109" s="41"/>
      <c r="H109" s="229"/>
      <c r="I109" s="230"/>
      <c r="J109" s="230"/>
      <c r="K109" s="231"/>
      <c r="L109" s="70"/>
      <c r="M109" s="345"/>
      <c r="N109" s="349"/>
      <c r="O109" s="39"/>
    </row>
    <row r="110" spans="1:16" ht="12.95" customHeight="1" x14ac:dyDescent="0.15">
      <c r="A110" s="11"/>
      <c r="B110" s="32"/>
      <c r="C110" s="30"/>
      <c r="D110" s="24"/>
      <c r="E110" s="24"/>
      <c r="F110" s="30"/>
      <c r="G110" s="31"/>
      <c r="H110" s="232"/>
      <c r="I110" s="233"/>
      <c r="J110" s="233"/>
      <c r="K110" s="234"/>
      <c r="L110" s="67"/>
      <c r="M110" s="32"/>
      <c r="N110" s="12"/>
      <c r="O110" s="33"/>
    </row>
    <row r="111" spans="1:16" ht="12.95" customHeight="1" x14ac:dyDescent="0.15">
      <c r="A111" s="9"/>
      <c r="B111" s="36"/>
      <c r="C111" s="34"/>
      <c r="D111" s="42"/>
      <c r="E111" s="20"/>
      <c r="F111" s="34"/>
      <c r="G111" s="35"/>
      <c r="H111" s="235"/>
      <c r="I111" s="236"/>
      <c r="J111" s="236"/>
      <c r="K111" s="237"/>
      <c r="L111" s="67"/>
      <c r="M111" s="36"/>
      <c r="N111" s="10"/>
      <c r="O111" s="37"/>
      <c r="P111" s="123"/>
    </row>
    <row r="112" spans="1:16" ht="12.95" customHeight="1" x14ac:dyDescent="0.15">
      <c r="A112" s="9"/>
      <c r="B112" s="36"/>
      <c r="C112" s="34"/>
      <c r="D112" s="20"/>
      <c r="E112" s="20"/>
      <c r="F112" s="34"/>
      <c r="G112" s="35"/>
      <c r="H112" s="229"/>
      <c r="I112" s="230"/>
      <c r="J112" s="230"/>
      <c r="K112" s="231"/>
      <c r="L112" s="70"/>
      <c r="M112" s="345"/>
      <c r="N112" s="349"/>
      <c r="O112" s="37"/>
    </row>
    <row r="113" spans="1:15" ht="12.95" customHeight="1" x14ac:dyDescent="0.15">
      <c r="A113" s="11"/>
      <c r="B113" s="32"/>
      <c r="C113" s="30"/>
      <c r="D113" s="24"/>
      <c r="E113" s="24"/>
      <c r="F113" s="30"/>
      <c r="G113" s="31"/>
      <c r="H113" s="232"/>
      <c r="I113" s="233"/>
      <c r="J113" s="233"/>
      <c r="K113" s="234"/>
      <c r="L113" s="69"/>
      <c r="M113" s="32"/>
      <c r="N113" s="12"/>
      <c r="O113" s="33"/>
    </row>
    <row r="114" spans="1:15" ht="12.95" customHeight="1" x14ac:dyDescent="0.15">
      <c r="A114" s="9"/>
      <c r="B114" s="36"/>
      <c r="C114" s="34"/>
      <c r="D114" s="42"/>
      <c r="E114" s="20"/>
      <c r="F114" s="34"/>
      <c r="G114" s="35"/>
      <c r="H114" s="235"/>
      <c r="I114" s="236"/>
      <c r="J114" s="236"/>
      <c r="K114" s="237"/>
      <c r="L114" s="67"/>
      <c r="M114" s="36"/>
      <c r="N114" s="10"/>
      <c r="O114" s="37"/>
    </row>
    <row r="115" spans="1:15" ht="12.95" customHeight="1" x14ac:dyDescent="0.15">
      <c r="A115" s="13"/>
      <c r="B115" s="38"/>
      <c r="C115" s="40"/>
      <c r="D115" s="22"/>
      <c r="E115" s="22"/>
      <c r="F115" s="40"/>
      <c r="G115" s="41"/>
      <c r="H115" s="229"/>
      <c r="I115" s="230"/>
      <c r="J115" s="230"/>
      <c r="K115" s="231"/>
      <c r="L115" s="70"/>
      <c r="M115" s="345"/>
      <c r="N115" s="349"/>
      <c r="O115" s="39"/>
    </row>
    <row r="116" spans="1:15" ht="12.95" customHeight="1" x14ac:dyDescent="0.15">
      <c r="A116" s="11"/>
      <c r="B116" s="32"/>
      <c r="C116" s="30"/>
      <c r="D116" s="24"/>
      <c r="E116" s="24"/>
      <c r="F116" s="30"/>
      <c r="G116" s="31"/>
      <c r="H116" s="232"/>
      <c r="I116" s="233"/>
      <c r="J116" s="233"/>
      <c r="K116" s="234"/>
      <c r="L116" s="69"/>
      <c r="M116" s="32"/>
      <c r="N116" s="12"/>
      <c r="O116" s="33"/>
    </row>
    <row r="117" spans="1:15" ht="12.95" customHeight="1" x14ac:dyDescent="0.15">
      <c r="A117" s="9"/>
      <c r="B117" s="36"/>
      <c r="C117" s="34"/>
      <c r="D117" s="42"/>
      <c r="E117" s="20"/>
      <c r="F117" s="34"/>
      <c r="G117" s="35"/>
      <c r="H117" s="235"/>
      <c r="I117" s="236"/>
      <c r="J117" s="236"/>
      <c r="K117" s="237"/>
      <c r="L117" s="67"/>
      <c r="M117" s="36"/>
      <c r="N117" s="10"/>
      <c r="O117" s="37"/>
    </row>
    <row r="118" spans="1:15" ht="12.95" customHeight="1" x14ac:dyDescent="0.15">
      <c r="A118" s="13"/>
      <c r="B118" s="38"/>
      <c r="C118" s="40"/>
      <c r="D118" s="22"/>
      <c r="E118" s="22"/>
      <c r="F118" s="40"/>
      <c r="G118" s="41"/>
      <c r="H118" s="229"/>
      <c r="I118" s="230"/>
      <c r="J118" s="230"/>
      <c r="K118" s="231"/>
      <c r="L118" s="70"/>
      <c r="M118" s="38"/>
      <c r="N118" s="14"/>
      <c r="O118" s="39"/>
    </row>
    <row r="119" spans="1:15" ht="12.95" customHeight="1" x14ac:dyDescent="0.15">
      <c r="A119" s="11"/>
      <c r="B119" s="36"/>
      <c r="C119" s="30"/>
      <c r="D119" s="24"/>
      <c r="E119" s="24"/>
      <c r="F119" s="30"/>
      <c r="G119" s="31"/>
      <c r="H119" s="28"/>
      <c r="I119" s="24"/>
      <c r="J119" s="24"/>
      <c r="K119" s="25"/>
      <c r="L119" s="69"/>
      <c r="M119" s="32"/>
      <c r="N119" s="12"/>
      <c r="O119" s="33"/>
    </row>
    <row r="120" spans="1:15" ht="12.95" customHeight="1" x14ac:dyDescent="0.15">
      <c r="A120" s="9"/>
      <c r="B120" s="36"/>
      <c r="C120" s="34"/>
      <c r="D120" s="42"/>
      <c r="E120" s="20"/>
      <c r="F120" s="34"/>
      <c r="G120" s="35"/>
      <c r="H120" s="235"/>
      <c r="I120" s="236"/>
      <c r="J120" s="236"/>
      <c r="K120" s="237"/>
      <c r="L120" s="67"/>
      <c r="M120" s="36"/>
      <c r="N120" s="10"/>
      <c r="O120" s="37"/>
    </row>
    <row r="121" spans="1:15" ht="12.95" customHeight="1" x14ac:dyDescent="0.15">
      <c r="A121" s="13"/>
      <c r="B121" s="38"/>
      <c r="C121" s="40"/>
      <c r="D121" s="22"/>
      <c r="E121" s="22"/>
      <c r="F121" s="40"/>
      <c r="G121" s="41"/>
      <c r="H121" s="27"/>
      <c r="I121" s="22"/>
      <c r="J121" s="22"/>
      <c r="K121" s="23"/>
      <c r="L121" s="70"/>
      <c r="M121" s="345"/>
      <c r="N121" s="349"/>
      <c r="O121" s="39"/>
    </row>
    <row r="122" spans="1:15" ht="12.95" customHeight="1" x14ac:dyDescent="0.15">
      <c r="A122" s="11"/>
      <c r="B122" s="32"/>
      <c r="C122" s="30"/>
      <c r="D122" s="24"/>
      <c r="E122" s="24"/>
      <c r="F122" s="30"/>
      <c r="G122" s="31"/>
      <c r="H122" s="28"/>
      <c r="I122" s="24"/>
      <c r="J122" s="24"/>
      <c r="K122" s="25"/>
      <c r="L122" s="69"/>
      <c r="M122" s="36"/>
      <c r="N122" s="10"/>
      <c r="O122" s="37"/>
    </row>
    <row r="123" spans="1:15" ht="12.95" customHeight="1" x14ac:dyDescent="0.15">
      <c r="A123" s="9"/>
      <c r="B123" s="36"/>
      <c r="C123" s="34"/>
      <c r="D123" s="20"/>
      <c r="E123" s="20"/>
      <c r="F123" s="34"/>
      <c r="G123" s="35"/>
      <c r="H123" s="235"/>
      <c r="I123" s="236"/>
      <c r="J123" s="236"/>
      <c r="K123" s="237"/>
      <c r="L123" s="67"/>
      <c r="M123" s="235"/>
      <c r="N123" s="236"/>
      <c r="O123" s="37"/>
    </row>
    <row r="124" spans="1:15" ht="12.95" customHeight="1" x14ac:dyDescent="0.15">
      <c r="A124" s="13"/>
      <c r="B124" s="38"/>
      <c r="C124" s="40"/>
      <c r="D124" s="22"/>
      <c r="E124" s="22"/>
      <c r="F124" s="40"/>
      <c r="G124" s="41"/>
      <c r="H124" s="27"/>
      <c r="I124" s="22"/>
      <c r="J124" s="22"/>
      <c r="K124" s="23"/>
      <c r="L124" s="70"/>
      <c r="M124" s="350"/>
      <c r="N124" s="351"/>
      <c r="O124" s="37"/>
    </row>
    <row r="125" spans="1:15" ht="12.95" customHeight="1" x14ac:dyDescent="0.15">
      <c r="A125" s="11"/>
      <c r="B125" s="32"/>
      <c r="C125" s="30"/>
      <c r="D125" s="24"/>
      <c r="E125" s="24"/>
      <c r="F125" s="30"/>
      <c r="G125" s="31"/>
      <c r="H125" s="232"/>
      <c r="I125" s="233"/>
      <c r="J125" s="233"/>
      <c r="K125" s="234"/>
      <c r="L125" s="25"/>
      <c r="M125" s="55"/>
      <c r="N125" s="12"/>
      <c r="O125" s="33"/>
    </row>
    <row r="126" spans="1:15" ht="12.95" customHeight="1" x14ac:dyDescent="0.15">
      <c r="A126" s="81" t="s">
        <v>13</v>
      </c>
      <c r="B126" s="36"/>
      <c r="C126" s="34"/>
      <c r="D126" s="42"/>
      <c r="E126" s="20"/>
      <c r="F126" s="34"/>
      <c r="G126" s="35"/>
      <c r="H126" s="235"/>
      <c r="I126" s="236"/>
      <c r="J126" s="236"/>
      <c r="K126" s="237"/>
      <c r="L126" s="67"/>
      <c r="M126" s="352"/>
      <c r="N126" s="353"/>
      <c r="O126" s="37"/>
    </row>
    <row r="127" spans="1:15" ht="12.95" customHeight="1" thickBot="1" x14ac:dyDescent="0.2">
      <c r="A127" s="15"/>
      <c r="B127" s="51"/>
      <c r="C127" s="82"/>
      <c r="D127" s="26"/>
      <c r="E127" s="26"/>
      <c r="F127" s="82"/>
      <c r="G127" s="83"/>
      <c r="H127" s="238"/>
      <c r="I127" s="239"/>
      <c r="J127" s="239"/>
      <c r="K127" s="240"/>
      <c r="L127" s="68"/>
      <c r="M127" s="51"/>
      <c r="N127" s="16"/>
      <c r="O127" s="84"/>
    </row>
    <row r="128" spans="1:15" ht="21.75" customHeight="1" x14ac:dyDescent="0.15"/>
  </sheetData>
  <mergeCells count="139">
    <mergeCell ref="Z27:AC27"/>
    <mergeCell ref="Z28:AC28"/>
    <mergeCell ref="Z29:AC29"/>
    <mergeCell ref="Z30:AC30"/>
    <mergeCell ref="Z31:AC31"/>
    <mergeCell ref="M35:N35"/>
    <mergeCell ref="H126:K126"/>
    <mergeCell ref="M126:N126"/>
    <mergeCell ref="H127:K127"/>
    <mergeCell ref="H107:K107"/>
    <mergeCell ref="H108:K108"/>
    <mergeCell ref="H109:K109"/>
    <mergeCell ref="H96:K96"/>
    <mergeCell ref="H97:K97"/>
    <mergeCell ref="H98:K98"/>
    <mergeCell ref="H99:K99"/>
    <mergeCell ref="H100:K100"/>
    <mergeCell ref="H101:K101"/>
    <mergeCell ref="H90:K90"/>
    <mergeCell ref="H91:K91"/>
    <mergeCell ref="H92:K92"/>
    <mergeCell ref="H93:K93"/>
    <mergeCell ref="H94:K94"/>
    <mergeCell ref="H95:K95"/>
    <mergeCell ref="M109:N109"/>
    <mergeCell ref="H110:K110"/>
    <mergeCell ref="H111:K111"/>
    <mergeCell ref="H112:K112"/>
    <mergeCell ref="M112:N112"/>
    <mergeCell ref="H113:K113"/>
    <mergeCell ref="H102:K102"/>
    <mergeCell ref="H103:K103"/>
    <mergeCell ref="H105:K105"/>
    <mergeCell ref="H120:K120"/>
    <mergeCell ref="M121:N121"/>
    <mergeCell ref="H123:K123"/>
    <mergeCell ref="M123:N123"/>
    <mergeCell ref="M124:N124"/>
    <mergeCell ref="H125:K125"/>
    <mergeCell ref="H114:K114"/>
    <mergeCell ref="H115:K115"/>
    <mergeCell ref="M115:N115"/>
    <mergeCell ref="H116:K116"/>
    <mergeCell ref="H117:K117"/>
    <mergeCell ref="H118:K118"/>
    <mergeCell ref="H84:K84"/>
    <mergeCell ref="H85:K85"/>
    <mergeCell ref="M85:N85"/>
    <mergeCell ref="H87:K87"/>
    <mergeCell ref="H88:K88"/>
    <mergeCell ref="H89:K89"/>
    <mergeCell ref="H78:K78"/>
    <mergeCell ref="M79:N79"/>
    <mergeCell ref="H81:K81"/>
    <mergeCell ref="M81:N81"/>
    <mergeCell ref="H82:K82"/>
    <mergeCell ref="H83:K83"/>
    <mergeCell ref="M84:N84"/>
    <mergeCell ref="H73:K73"/>
    <mergeCell ref="M73:N73"/>
    <mergeCell ref="H74:K74"/>
    <mergeCell ref="H75:K75"/>
    <mergeCell ref="H76:K76"/>
    <mergeCell ref="H77:K77"/>
    <mergeCell ref="M67:O67"/>
    <mergeCell ref="H68:K68"/>
    <mergeCell ref="H69:K69"/>
    <mergeCell ref="H70:K70"/>
    <mergeCell ref="H71:K71"/>
    <mergeCell ref="H72:K72"/>
    <mergeCell ref="H61:K61"/>
    <mergeCell ref="H62:K62"/>
    <mergeCell ref="H63:K63"/>
    <mergeCell ref="D64:K64"/>
    <mergeCell ref="B67:C67"/>
    <mergeCell ref="D67:F67"/>
    <mergeCell ref="H67:K67"/>
    <mergeCell ref="H55:K55"/>
    <mergeCell ref="H56:K56"/>
    <mergeCell ref="H57:K57"/>
    <mergeCell ref="H58:K58"/>
    <mergeCell ref="H59:K59"/>
    <mergeCell ref="H60:K60"/>
    <mergeCell ref="H50:K50"/>
    <mergeCell ref="H51:K51"/>
    <mergeCell ref="M51:N51"/>
    <mergeCell ref="H52:K52"/>
    <mergeCell ref="H53:K53"/>
    <mergeCell ref="H54:K54"/>
    <mergeCell ref="H44:K44"/>
    <mergeCell ref="H45:K45"/>
    <mergeCell ref="H46:K46"/>
    <mergeCell ref="H47:K47"/>
    <mergeCell ref="H48:K48"/>
    <mergeCell ref="H49:K49"/>
    <mergeCell ref="H38:K38"/>
    <mergeCell ref="H39:K39"/>
    <mergeCell ref="H40:K40"/>
    <mergeCell ref="H41:K41"/>
    <mergeCell ref="H42:K42"/>
    <mergeCell ref="H43:K43"/>
    <mergeCell ref="H33:K33"/>
    <mergeCell ref="M33:N33"/>
    <mergeCell ref="H34:K34"/>
    <mergeCell ref="H35:K35"/>
    <mergeCell ref="H36:K36"/>
    <mergeCell ref="H37:K37"/>
    <mergeCell ref="M24:N24"/>
    <mergeCell ref="H26:K26"/>
    <mergeCell ref="H29:K29"/>
    <mergeCell ref="M29:N29"/>
    <mergeCell ref="M30:N30"/>
    <mergeCell ref="H32:K32"/>
    <mergeCell ref="H20:K20"/>
    <mergeCell ref="H21:K21"/>
    <mergeCell ref="H23:K23"/>
    <mergeCell ref="H22:K22"/>
    <mergeCell ref="H24:K24"/>
    <mergeCell ref="M32:N32"/>
    <mergeCell ref="H18:K18"/>
    <mergeCell ref="H19:K19"/>
    <mergeCell ref="H12:K12"/>
    <mergeCell ref="H13:K13"/>
    <mergeCell ref="H14:K14"/>
    <mergeCell ref="M6:N6"/>
    <mergeCell ref="H7:K7"/>
    <mergeCell ref="H8:K8"/>
    <mergeCell ref="H9:K9"/>
    <mergeCell ref="H10:K10"/>
    <mergeCell ref="H11:K11"/>
    <mergeCell ref="B3:C3"/>
    <mergeCell ref="D3:F3"/>
    <mergeCell ref="H3:K3"/>
    <mergeCell ref="M3:O3"/>
    <mergeCell ref="H4:K4"/>
    <mergeCell ref="H5:K5"/>
    <mergeCell ref="H15:K15"/>
    <mergeCell ref="H16:K16"/>
    <mergeCell ref="H17:K17"/>
  </mergeCells>
  <phoneticPr fontId="1"/>
  <conditionalFormatting sqref="H4:K4">
    <cfRule type="cellIs" dxfId="22" priority="56" stopIfTrue="1" operator="equal">
      <formula>$L4</formula>
    </cfRule>
  </conditionalFormatting>
  <conditionalFormatting sqref="H7:K31">
    <cfRule type="cellIs" dxfId="21" priority="41" stopIfTrue="1" operator="equal">
      <formula>$L7</formula>
    </cfRule>
  </conditionalFormatting>
  <conditionalFormatting sqref="H34:K62">
    <cfRule type="cellIs" dxfId="20" priority="46" stopIfTrue="1" operator="equal">
      <formula>$L34</formula>
    </cfRule>
  </conditionalFormatting>
  <conditionalFormatting sqref="H69:K69">
    <cfRule type="cellIs" dxfId="19" priority="45" stopIfTrue="1" operator="equal">
      <formula>$L69</formula>
    </cfRule>
  </conditionalFormatting>
  <conditionalFormatting sqref="H71:K76">
    <cfRule type="cellIs" dxfId="18" priority="44" stopIfTrue="1" operator="equal">
      <formula>$L71</formula>
    </cfRule>
  </conditionalFormatting>
  <conditionalFormatting sqref="H78:K79">
    <cfRule type="cellIs" dxfId="17" priority="48" stopIfTrue="1" operator="equal">
      <formula>$L78</formula>
    </cfRule>
  </conditionalFormatting>
  <conditionalFormatting sqref="H81:K81">
    <cfRule type="cellIs" dxfId="16" priority="53" stopIfTrue="1" operator="equal">
      <formula>$L81</formula>
    </cfRule>
  </conditionalFormatting>
  <conditionalFormatting sqref="H83:K83">
    <cfRule type="cellIs" dxfId="15" priority="54" stopIfTrue="1" operator="equal">
      <formula>$L83</formula>
    </cfRule>
  </conditionalFormatting>
  <conditionalFormatting sqref="H85:K85">
    <cfRule type="cellIs" dxfId="14" priority="55" stopIfTrue="1" operator="equal">
      <formula>$L85</formula>
    </cfRule>
  </conditionalFormatting>
  <conditionalFormatting sqref="H88:K89">
    <cfRule type="cellIs" dxfId="13" priority="52" stopIfTrue="1" operator="equal">
      <formula>$L88</formula>
    </cfRule>
  </conditionalFormatting>
  <conditionalFormatting sqref="H92:K93">
    <cfRule type="cellIs" dxfId="12" priority="1" stopIfTrue="1" operator="equal">
      <formula>$L92</formula>
    </cfRule>
  </conditionalFormatting>
  <conditionalFormatting sqref="H95:K100">
    <cfRule type="cellIs" dxfId="11" priority="2" stopIfTrue="1" operator="equal">
      <formula>$L95</formula>
    </cfRule>
  </conditionalFormatting>
  <conditionalFormatting sqref="H102:K102">
    <cfRule type="cellIs" dxfId="10" priority="51" stopIfTrue="1" operator="equal">
      <formula>$L102</formula>
    </cfRule>
  </conditionalFormatting>
  <conditionalFormatting sqref="H104:K106">
    <cfRule type="cellIs" dxfId="9" priority="42" stopIfTrue="1" operator="equal">
      <formula>$L104</formula>
    </cfRule>
  </conditionalFormatting>
  <conditionalFormatting sqref="H113:K127">
    <cfRule type="cellIs" dxfId="8" priority="47" stopIfTrue="1" operator="equal">
      <formula>$L113</formula>
    </cfRule>
  </conditionalFormatting>
  <conditionalFormatting sqref="Z27:Z28">
    <cfRule type="cellIs" dxfId="7" priority="9" operator="equal">
      <formula>AB27</formula>
    </cfRule>
    <cfRule type="cellIs" dxfId="6" priority="10" operator="equal">
      <formula>$J$6</formula>
    </cfRule>
    <cfRule type="cellIs" dxfId="5" priority="11" operator="equal">
      <formula>$J$5</formula>
    </cfRule>
  </conditionalFormatting>
  <conditionalFormatting sqref="Z37:AC47">
    <cfRule type="cellIs" dxfId="4" priority="3" operator="equal">
      <formula>AB37</formula>
    </cfRule>
    <cfRule type="cellIs" dxfId="3" priority="4" operator="equal">
      <formula>$J$6</formula>
    </cfRule>
  </conditionalFormatting>
  <conditionalFormatting sqref="Z42:AC44">
    <cfRule type="cellIs" dxfId="2" priority="8" operator="equal">
      <formula>$J$5</formula>
    </cfRule>
  </conditionalFormatting>
  <conditionalFormatting sqref="Z46:AC47">
    <cfRule type="cellIs" dxfId="1" priority="5" operator="equal">
      <formula>$J$5</formula>
    </cfRule>
  </conditionalFormatting>
  <conditionalFormatting sqref="AE27:AE50">
    <cfRule type="cellIs" dxfId="0" priority="33" operator="equal">
      <formula>0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  <rowBreaks count="1" manualBreakCount="1">
    <brk id="6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18</vt:i4>
      </vt:variant>
    </vt:vector>
  </HeadingPairs>
  <TitlesOfParts>
    <vt:vector size="36" baseType="lpstr">
      <vt:lpstr>総括  (共通費改訂)</vt:lpstr>
      <vt:lpstr>共通費 (共通費改訂)</vt:lpstr>
      <vt:lpstr>科目別内訳</vt:lpstr>
      <vt:lpstr>1.直接仮設</vt:lpstr>
      <vt:lpstr>2.土・地業</vt:lpstr>
      <vt:lpstr>3.コンクリート・型枠・鉄筋</vt:lpstr>
      <vt:lpstr>4.鉄骨工事</vt:lpstr>
      <vt:lpstr>5.防水・石</vt:lpstr>
      <vt:lpstr>6.木工事</vt:lpstr>
      <vt:lpstr>7.屋根</vt:lpstr>
      <vt:lpstr>8.金属</vt:lpstr>
      <vt:lpstr>9.左官</vt:lpstr>
      <vt:lpstr>10.建具</vt:lpstr>
      <vt:lpstr>11.塗装</vt:lpstr>
      <vt:lpstr>12.外装・内装・断熱</vt:lpstr>
      <vt:lpstr>13.仕上ユニット</vt:lpstr>
      <vt:lpstr>14.外部物置</vt:lpstr>
      <vt:lpstr>15.看板工事</vt:lpstr>
      <vt:lpstr>'1.直接仮設'!Print_Area</vt:lpstr>
      <vt:lpstr>'10.建具'!Print_Area</vt:lpstr>
      <vt:lpstr>'11.塗装'!Print_Area</vt:lpstr>
      <vt:lpstr>'12.外装・内装・断熱'!Print_Area</vt:lpstr>
      <vt:lpstr>'13.仕上ユニット'!Print_Area</vt:lpstr>
      <vt:lpstr>'14.外部物置'!Print_Area</vt:lpstr>
      <vt:lpstr>'15.看板工事'!Print_Area</vt:lpstr>
      <vt:lpstr>'2.土・地業'!Print_Area</vt:lpstr>
      <vt:lpstr>'3.コンクリート・型枠・鉄筋'!Print_Area</vt:lpstr>
      <vt:lpstr>'4.鉄骨工事'!Print_Area</vt:lpstr>
      <vt:lpstr>'5.防水・石'!Print_Area</vt:lpstr>
      <vt:lpstr>'6.木工事'!Print_Area</vt:lpstr>
      <vt:lpstr>'7.屋根'!Print_Area</vt:lpstr>
      <vt:lpstr>'8.金属'!Print_Area</vt:lpstr>
      <vt:lpstr>'9.左官'!Print_Area</vt:lpstr>
      <vt:lpstr>科目別内訳!Print_Area</vt:lpstr>
      <vt:lpstr>'共通費 (共通費改訂)'!Print_Area</vt:lpstr>
      <vt:lpstr>'総括  (共通費改訂)'!Print_Area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中野　成紀</cp:lastModifiedBy>
  <cp:revision>0</cp:revision>
  <cp:lastPrinted>2026-04-16T02:11:00Z</cp:lastPrinted>
  <dcterms:created xsi:type="dcterms:W3CDTF">1601-01-01T00:00:00Z</dcterms:created>
  <dcterms:modified xsi:type="dcterms:W3CDTF">2026-04-17T04:07:18Z</dcterms:modified>
</cp:coreProperties>
</file>