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api.box.com/wopi/files/2200928373120/WOPIServiceId_TP_BOX_2/WOPIUserId_-/"/>
    </mc:Choice>
  </mc:AlternateContent>
  <xr:revisionPtr revIDLastSave="35" documentId="8_{5A6837C2-2D3D-4606-B30C-35CDDDA3E502}" xr6:coauthVersionLast="47" xr6:coauthVersionMax="47" xr10:uidLastSave="{90E60591-186E-44E9-9F20-7CC2B6737565}"/>
  <bookViews>
    <workbookView xWindow="-120" yWindow="-120" windowWidth="29040" windowHeight="15720" tabRatio="919" activeTab="2" xr2:uid="{00000000-000D-0000-FFFF-FFFF00000000}"/>
  </bookViews>
  <sheets>
    <sheet name="総括  (共通費改訂)" sheetId="47" r:id="rId1"/>
    <sheet name="共通費 (共通費改訂)" sheetId="48" r:id="rId2"/>
    <sheet name="科目別内訳" sheetId="1" r:id="rId3"/>
    <sheet name="1.電灯分岐" sheetId="33" r:id="rId4"/>
    <sheet name="2.ｺﾝｾﾝﾄ分岐" sheetId="35" r:id="rId5"/>
    <sheet name="3.動力" sheetId="36" r:id="rId6"/>
    <sheet name="4.電灯・動力幹線" sheetId="50" r:id="rId7"/>
    <sheet name="5.電話設備" sheetId="37" r:id="rId8"/>
    <sheet name="6.拡声" sheetId="38" r:id="rId9"/>
    <sheet name="7.テレビ共同受信" sheetId="39" r:id="rId10"/>
    <sheet name="8.構内配電線路" sheetId="40" r:id="rId11"/>
    <sheet name="9.外灯設備" sheetId="41" r:id="rId12"/>
    <sheet name="10.構内通信線路" sheetId="42" r:id="rId13"/>
  </sheets>
  <externalReferences>
    <externalReference r:id="rId14"/>
  </externalReferences>
  <definedNames>
    <definedName name="__123Graph_A" hidden="1">#REF!</definedName>
    <definedName name="_123Ga" hidden="1">#REF!</definedName>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t">#N/A</definedName>
    <definedName name="aa" localSheetId="0" hidden="1">{#N/A,#N/A,FALSE,"内訳"}</definedName>
    <definedName name="aa" hidden="1">{#N/A,#N/A,FALSE,"内訳"}</definedName>
    <definedName name="AREA_1" localSheetId="0">#REF!</definedName>
    <definedName name="AREA_1">#REF!</definedName>
    <definedName name="AREA_2" localSheetId="0">#REF!</definedName>
    <definedName name="AREA_2">#REF!</definedName>
    <definedName name="AREA_3" localSheetId="0">#REF!</definedName>
    <definedName name="AREA_3">#REF!</definedName>
    <definedName name="AREA_4" localSheetId="0">#REF!</definedName>
    <definedName name="AREA_4">#REF!</definedName>
    <definedName name="e" localSheetId="0"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e"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Ｆ" localSheetId="0" hidden="1">{#N/A,#N/A,FALSE,"内訳"}</definedName>
    <definedName name="Ｆ" hidden="1">{#N/A,#N/A,FALSE,"内訳"}</definedName>
    <definedName name="ｇ" localSheetId="0" hidden="1">{#N/A,#N/A,FALSE,"内訳"}</definedName>
    <definedName name="ｇ" hidden="1">{#N/A,#N/A,FALSE,"内訳"}</definedName>
    <definedName name="k" localSheetId="0" hidden="1">{#N/A,#N/A,FALSE,"内訳"}</definedName>
    <definedName name="k" hidden="1">{#N/A,#N/A,FALSE,"内訳"}</definedName>
    <definedName name="Ｌ" localSheetId="0" hidden="1">{#N/A,#N/A,FALSE,"内訳"}</definedName>
    <definedName name="Ｌ" hidden="1">{#N/A,#N/A,FALSE,"内訳"}</definedName>
    <definedName name="ＭＨ当" localSheetId="0"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ＭＨ当"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OnClick_本体付属別総括表" localSheetId="0">'総括  (共通費改訂)'!OnClick_本体付属別総括表</definedName>
    <definedName name="OnClick_本体付属別総括表">'総括  (共通費改訂)'!OnClick_本体付属別総括表</definedName>
    <definedName name="OnClick_本体付属別総括表_Page設定" localSheetId="0">'総括  (共通費改訂)'!OnClick_本体付属別総括表_Page設定</definedName>
    <definedName name="OnClick_本体付属別総括表_Page設定">'総括  (共通費改訂)'!OnClick_本体付属別総括表_Page設定</definedName>
    <definedName name="_xlnm.Print_Area" localSheetId="3">'1.電灯分岐'!$A$1:$O$128</definedName>
    <definedName name="_xlnm.Print_Area" localSheetId="12">'10.構内通信線路'!$A$1:$O$64</definedName>
    <definedName name="_xlnm.Print_Area" localSheetId="4">'2.ｺﾝｾﾝﾄ分岐'!$A$1:$O$64</definedName>
    <definedName name="_xlnm.Print_Area" localSheetId="5">'3.動力'!$A$1:$O$63</definedName>
    <definedName name="_xlnm.Print_Area" localSheetId="6">'4.電灯・動力幹線'!$A$1:$O$64</definedName>
    <definedName name="_xlnm.Print_Area" localSheetId="7">'5.電話設備'!$A$1:$O$64</definedName>
    <definedName name="_xlnm.Print_Area" localSheetId="8">'6.拡声'!$A$1:$O$64</definedName>
    <definedName name="_xlnm.Print_Area" localSheetId="9">'7.テレビ共同受信'!$A$1:$O$64</definedName>
    <definedName name="_xlnm.Print_Area" localSheetId="10">'8.構内配電線路'!$A$1:$O$128</definedName>
    <definedName name="_xlnm.Print_Area" localSheetId="11">'9.外灯設備'!$A$1:$O$64</definedName>
    <definedName name="_xlnm.Print_Area" localSheetId="2">科目別内訳!$A$1:$N$64</definedName>
    <definedName name="_xlnm.Print_Area" localSheetId="1">'共通費 (共通費改訂)'!$A$1:$O$64</definedName>
    <definedName name="_xlnm.Print_Area" localSheetId="0">'総括  (共通費改訂)'!$A$1:$F$46</definedName>
    <definedName name="ROM" localSheetId="0">#REF!</definedName>
    <definedName name="ROM">#REF!</definedName>
    <definedName name="ROUMU" localSheetId="0">#REF!</definedName>
    <definedName name="ROUMU">#REF!</definedName>
    <definedName name="u" localSheetId="0"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u"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wrn.レポート." localSheetId="0" hidden="1">{#N/A,#N/A,FALSE,"内訳"}</definedName>
    <definedName name="wrn.レポート." hidden="1">{#N/A,#N/A,FALSE,"内訳"}</definedName>
    <definedName name="wrn.紋別９号枝線." localSheetId="0"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wrn.紋別９号枝線."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y" localSheetId="0"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y"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ああ" localSheetId="0" hidden="1">{#N/A,#N/A,FALSE,"内訳"}</definedName>
    <definedName name="ああ" hidden="1">{#N/A,#N/A,FALSE,"内訳"}</definedName>
    <definedName name="あああ" localSheetId="0" hidden="1">{#N/A,#N/A,FALSE,"内訳"}</definedName>
    <definedName name="あああ" hidden="1">{#N/A,#N/A,FALSE,"内訳"}</definedName>
    <definedName name="ぉｋっｊｈ" localSheetId="0"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ぉｋっｊｈ"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オブジェクト１">"オブジェクト 16"</definedName>
    <definedName name="ｶﾞﾗｽ工事">#REF!</definedName>
    <definedName name="コンクリート工事">#REF!</definedName>
    <definedName name="屋根及びとい工事">#REF!</definedName>
    <definedName name="共通仮設2">#REF!</definedName>
    <definedName name="共通仮設5">#REF!</definedName>
    <definedName name="金属工事">#REF!</definedName>
    <definedName name="金属製建具工事">#REF!</definedName>
    <definedName name="型枠工事">#REF!</definedName>
    <definedName name="建築">#REF!</definedName>
    <definedName name="建築電気設備" localSheetId="0" hidden="1">{#N/A,#N/A,FALSE,"内訳"}</definedName>
    <definedName name="建築電気設備" hidden="1">{#N/A,#N/A,FALSE,"内訳"}</definedName>
    <definedName name="左官工事">#REF!</definedName>
    <definedName name="再送信" localSheetId="0" hidden="1">{#N/A,#N/A,FALSE,"内訳"}</definedName>
    <definedName name="再送信" hidden="1">{#N/A,#N/A,FALSE,"内訳"}</definedName>
    <definedName name="仕上ユニット工事">#REF!</definedName>
    <definedName name="図１">"図 14"</definedName>
    <definedName name="総括1">#REF!</definedName>
    <definedName name="総括表">#REF!</definedName>
    <definedName name="代価1" localSheetId="0" hidden="1">{#N/A,#N/A,FALSE,"内訳"}</definedName>
    <definedName name="代価1" hidden="1">{#N/A,#N/A,FALSE,"内訳"}</definedName>
    <definedName name="単独">[1]率工期対応!$AL$37:$AL$38</definedName>
    <definedName name="地業工事">#REF!</definedName>
    <definedName name="直接仮設工事">#REF!</definedName>
    <definedName name="鉄筋工事">#REF!</definedName>
    <definedName name="鉄骨工事">#REF!</definedName>
    <definedName name="電工" localSheetId="0">#REF!</definedName>
    <definedName name="電工">#REF!</definedName>
    <definedName name="吐口桝" localSheetId="0"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吐口桝" hidden="1">{#N/A,#N/A,FALSE,"管材調書";#N/A,#N/A,FALSE,"本管土工集計書";#N/A,#N/A,FALSE,"本管(0.6m3)土工調書";#N/A,#N/A,FALSE,"本管(0.35m3)土工調書";#N/A,#N/A,FALSE,"仮設材調書";#N/A,#N/A,FALSE,"１号人孔";#N/A,#N/A,FALSE,"３号人孔";#N/A,#N/A,FALSE,"汚水桝集計表";#N/A,#N/A,FALSE,"取付管調書";#N/A,#N/A,FALSE,"取付管土工集計書";#N/A,#N/A,FALSE,"取付管土工調書";#N/A,#N/A,FALSE,"取付管仮設材調書";#N/A,#N/A,FALSE,"雑工集計表";#N/A,#N/A,FALSE,"本管雑工";#N/A,#N/A,FALSE,"取付管雑工";#N/A,#N/A,FALSE,"本管舗装復旧調書";#N/A,#N/A,FALSE,"附帯工(路盤)集計表";#N/A,#N/A,FALSE,"本管附帯工(路盤)";#N/A,#N/A,FALSE,"取付管附帯工(路盤)";#N/A,#N/A,FALSE,"圧送管材料調書";#N/A,#N/A,FALSE,"圧送管労務調書";#N/A,#N/A,FALSE,"表紙-1";#N/A,#N/A,FALSE,"表紙-2";#N/A,#N/A,FALSE,"表紙-3";#N/A,#N/A,FALSE,"表紙-4";#N/A,#N/A,FALSE,"表紙-5";#N/A,#N/A,FALSE,"表紙-6"}</definedName>
    <definedName name="塗装工事">#REF!</definedName>
    <definedName name="土工事">#REF!</definedName>
    <definedName name="内外装工事">#REF!</definedName>
    <definedName name="内訳" localSheetId="0" hidden="1">{#N/A,#N/A,FALSE,"内訳"}</definedName>
    <definedName name="内訳" hidden="1">{#N/A,#N/A,FALSE,"内訳"}</definedName>
    <definedName name="内訳１" localSheetId="0" hidden="1">{#N/A,#N/A,FALSE,"内訳"}</definedName>
    <definedName name="内訳１" hidden="1">{#N/A,#N/A,FALSE,"内訳"}</definedName>
    <definedName name="内訳20" localSheetId="0" hidden="1">{#N/A,#N/A,FALSE,"内訳"}</definedName>
    <definedName name="内訳20" hidden="1">{#N/A,#N/A,FALSE,"内訳"}</definedName>
    <definedName name="内訳21" localSheetId="0" hidden="1">{#N/A,#N/A,FALSE,"内訳"}</definedName>
    <definedName name="内訳21" hidden="1">{#N/A,#N/A,FALSE,"内訳"}</definedName>
    <definedName name="内訳２２" localSheetId="0" hidden="1">{#N/A,#N/A,FALSE,"内訳"}</definedName>
    <definedName name="内訳２２" hidden="1">{#N/A,#N/A,FALSE,"内訳"}</definedName>
    <definedName name="内訳23" localSheetId="0" hidden="1">{#N/A,#N/A,FALSE,"内訳"}</definedName>
    <definedName name="内訳23" hidden="1">{#N/A,#N/A,FALSE,"内訳"}</definedName>
    <definedName name="内訳24" localSheetId="0" hidden="1">{#N/A,#N/A,FALSE,"内訳"}</definedName>
    <definedName name="内訳24" hidden="1">{#N/A,#N/A,FALSE,"内訳"}</definedName>
    <definedName name="内訳25" localSheetId="0" hidden="1">{#N/A,#N/A,FALSE,"内訳"}</definedName>
    <definedName name="内訳25" hidden="1">{#N/A,#N/A,FALSE,"内訳"}</definedName>
    <definedName name="内訳26" localSheetId="0" hidden="1">{#N/A,#N/A,FALSE,"内訳"}</definedName>
    <definedName name="内訳26" hidden="1">{#N/A,#N/A,FALSE,"内訳"}</definedName>
    <definedName name="内訳27" localSheetId="0" hidden="1">{#N/A,#N/A,FALSE,"内訳"}</definedName>
    <definedName name="内訳27" hidden="1">{#N/A,#N/A,FALSE,"内訳"}</definedName>
    <definedName name="内訳28" localSheetId="0" hidden="1">{#N/A,#N/A,FALSE,"内訳"}</definedName>
    <definedName name="内訳28" hidden="1">{#N/A,#N/A,FALSE,"内訳"}</definedName>
    <definedName name="内訳29" localSheetId="0" hidden="1">{#N/A,#N/A,FALSE,"内訳"}</definedName>
    <definedName name="内訳29" hidden="1">{#N/A,#N/A,FALSE,"内訳"}</definedName>
    <definedName name="内訳３" localSheetId="0" hidden="1">{#N/A,#N/A,FALSE,"内訳"}</definedName>
    <definedName name="内訳３" hidden="1">{#N/A,#N/A,FALSE,"内訳"}</definedName>
    <definedName name="内訳30" localSheetId="0" hidden="1">{#N/A,#N/A,FALSE,"内訳"}</definedName>
    <definedName name="内訳30" hidden="1">{#N/A,#N/A,FALSE,"内訳"}</definedName>
    <definedName name="内訳31" localSheetId="0" hidden="1">{#N/A,#N/A,FALSE,"内訳"}</definedName>
    <definedName name="内訳31" hidden="1">{#N/A,#N/A,FALSE,"内訳"}</definedName>
    <definedName name="内訳33" localSheetId="0" hidden="1">{#N/A,#N/A,FALSE,"内訳"}</definedName>
    <definedName name="内訳33" hidden="1">{#N/A,#N/A,FALSE,"内訳"}</definedName>
    <definedName name="内訳34" localSheetId="0" hidden="1">{#N/A,#N/A,FALSE,"内訳"}</definedName>
    <definedName name="内訳34" hidden="1">{#N/A,#N/A,FALSE,"内訳"}</definedName>
    <definedName name="内訳35" localSheetId="0" hidden="1">{#N/A,#N/A,FALSE,"内訳"}</definedName>
    <definedName name="内訳35" hidden="1">{#N/A,#N/A,FALSE,"内訳"}</definedName>
    <definedName name="内訳36" localSheetId="0" hidden="1">{#N/A,#N/A,FALSE,"内訳"}</definedName>
    <definedName name="内訳36" hidden="1">{#N/A,#N/A,FALSE,"内訳"}</definedName>
    <definedName name="内訳37" localSheetId="0" hidden="1">{#N/A,#N/A,FALSE,"内訳"}</definedName>
    <definedName name="内訳37" hidden="1">{#N/A,#N/A,FALSE,"内訳"}</definedName>
    <definedName name="内訳38" localSheetId="0" hidden="1">{#N/A,#N/A,FALSE,"内訳"}</definedName>
    <definedName name="内訳38" hidden="1">{#N/A,#N/A,FALSE,"内訳"}</definedName>
    <definedName name="内訳39" localSheetId="0" hidden="1">{#N/A,#N/A,FALSE,"内訳"}</definedName>
    <definedName name="内訳39" hidden="1">{#N/A,#N/A,FALSE,"内訳"}</definedName>
    <definedName name="内訳４" localSheetId="0" hidden="1">{#N/A,#N/A,FALSE,"内訳"}</definedName>
    <definedName name="内訳４" hidden="1">{#N/A,#N/A,FALSE,"内訳"}</definedName>
    <definedName name="内訳40" localSheetId="0" hidden="1">{#N/A,#N/A,FALSE,"内訳"}</definedName>
    <definedName name="内訳40" hidden="1">{#N/A,#N/A,FALSE,"内訳"}</definedName>
    <definedName name="内訳55" localSheetId="0" hidden="1">{#N/A,#N/A,FALSE,"内訳"}</definedName>
    <definedName name="内訳55" hidden="1">{#N/A,#N/A,FALSE,"内訳"}</definedName>
    <definedName name="内訳６０" localSheetId="0" hidden="1">{#N/A,#N/A,FALSE,"内訳"}</definedName>
    <definedName name="内訳６０" hidden="1">{#N/A,#N/A,FALSE,"内訳"}</definedName>
    <definedName name="内訳62" localSheetId="0" hidden="1">{#N/A,#N/A,FALSE,"内訳"}</definedName>
    <definedName name="内訳62" hidden="1">{#N/A,#N/A,FALSE,"内訳"}</definedName>
    <definedName name="内訳64" localSheetId="0" hidden="1">{#N/A,#N/A,FALSE,"内訳"}</definedName>
    <definedName name="内訳64" hidden="1">{#N/A,#N/A,FALSE,"内訳"}</definedName>
    <definedName name="内訳65" localSheetId="0" hidden="1">{#N/A,#N/A,FALSE,"内訳"}</definedName>
    <definedName name="内訳65" hidden="1">{#N/A,#N/A,FALSE,"内訳"}</definedName>
    <definedName name="内訳66" localSheetId="0" hidden="1">{#N/A,#N/A,FALSE,"内訳"}</definedName>
    <definedName name="内訳66" hidden="1">{#N/A,#N/A,FALSE,"内訳"}</definedName>
    <definedName name="内訳70" localSheetId="0" hidden="1">{#N/A,#N/A,FALSE,"内訳"}</definedName>
    <definedName name="内訳70" hidden="1">{#N/A,#N/A,FALSE,"内訳"}</definedName>
    <definedName name="内訳77" localSheetId="0" hidden="1">{#N/A,#N/A,FALSE,"内訳"}</definedName>
    <definedName name="内訳77" hidden="1">{#N/A,#N/A,FALSE,"内訳"}</definedName>
    <definedName name="内訳80" localSheetId="0" hidden="1">{#N/A,#N/A,FALSE,"内訳"}</definedName>
    <definedName name="内訳80" hidden="1">{#N/A,#N/A,FALSE,"内訳"}</definedName>
    <definedName name="内訳83" localSheetId="0" hidden="1">{#N/A,#N/A,FALSE,"内訳"}</definedName>
    <definedName name="内訳83" hidden="1">{#N/A,#N/A,FALSE,"内訳"}</definedName>
    <definedName name="内訳84" localSheetId="0" hidden="1">{#N/A,#N/A,FALSE,"内訳"}</definedName>
    <definedName name="内訳84" hidden="1">{#N/A,#N/A,FALSE,"内訳"}</definedName>
    <definedName name="内訳88" localSheetId="0" hidden="1">{#N/A,#N/A,FALSE,"内訳"}</definedName>
    <definedName name="内訳88" hidden="1">{#N/A,#N/A,FALSE,"内訳"}</definedName>
    <definedName name="内訳89" localSheetId="0" hidden="1">{#N/A,#N/A,FALSE,"内訳"}</definedName>
    <definedName name="内訳89" hidden="1">{#N/A,#N/A,FALSE,"内訳"}</definedName>
    <definedName name="内訳90" localSheetId="0" hidden="1">{#N/A,#N/A,FALSE,"内訳"}</definedName>
    <definedName name="内訳90" hidden="1">{#N/A,#N/A,FALSE,"内訳"}</definedName>
    <definedName name="内訳96" localSheetId="0" hidden="1">{#N/A,#N/A,FALSE,"内訳"}</definedName>
    <definedName name="内訳96" hidden="1">{#N/A,#N/A,FALSE,"内訳"}</definedName>
    <definedName name="内訳97" localSheetId="0" hidden="1">{#N/A,#N/A,FALSE,"内訳"}</definedName>
    <definedName name="内訳97" hidden="1">{#N/A,#N/A,FALSE,"内訳"}</definedName>
    <definedName name="内訳98" localSheetId="0" hidden="1">{#N/A,#N/A,FALSE,"内訳"}</definedName>
    <definedName name="内訳98" hidden="1">{#N/A,#N/A,FALSE,"内訳"}</definedName>
    <definedName name="内訳99" localSheetId="0" hidden="1">{#N/A,#N/A,FALSE,"内訳"}</definedName>
    <definedName name="内訳99" hidden="1">{#N/A,#N/A,FALSE,"内訳"}</definedName>
    <definedName name="表紙">#REF!</definedName>
    <definedName name="表紙1">#REF!</definedName>
    <definedName name="防水工事">#REF!</definedName>
    <definedName name="木工事">#REF!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66" i="33" l="1"/>
  <c r="A2" i="50" l="1"/>
  <c r="L50" i="36"/>
  <c r="L41" i="36"/>
  <c r="L38" i="36"/>
  <c r="P56" i="42" l="1"/>
  <c r="A66" i="40" l="1"/>
  <c r="A2" i="42" l="1"/>
  <c r="A2" i="41"/>
  <c r="P47" i="41"/>
  <c r="A2" i="40"/>
  <c r="A2" i="39"/>
  <c r="A2" i="38"/>
  <c r="A2" i="37"/>
  <c r="A2" i="36"/>
  <c r="L59" i="36"/>
  <c r="L56" i="36"/>
  <c r="L47" i="36"/>
  <c r="L44" i="36"/>
  <c r="L35" i="36"/>
  <c r="P53" i="36"/>
  <c r="L53" i="36" s="1"/>
  <c r="L62" i="36" s="1"/>
  <c r="A2" i="35"/>
  <c r="A2" i="33"/>
  <c r="P38" i="38" l="1"/>
</calcChain>
</file>

<file path=xl/sharedStrings.xml><?xml version="1.0" encoding="utf-8"?>
<sst xmlns="http://schemas.openxmlformats.org/spreadsheetml/2006/main" count="579" uniqueCount="235">
  <si>
    <t>名　　　　　　　　　　称</t>
    <rPh sb="0" eb="12">
      <t>メイショウ</t>
    </rPh>
    <phoneticPr fontId="1"/>
  </si>
  <si>
    <t>数　　　量</t>
    <rPh sb="0" eb="5">
      <t>スウリョウ</t>
    </rPh>
    <phoneticPr fontId="1"/>
  </si>
  <si>
    <t>単位</t>
    <rPh sb="0" eb="2">
      <t>タンイ</t>
    </rPh>
    <phoneticPr fontId="1"/>
  </si>
  <si>
    <t>金　　　　　　　額</t>
    <rPh sb="0" eb="9">
      <t>キンガク</t>
    </rPh>
    <phoneticPr fontId="1"/>
  </si>
  <si>
    <t>備　　　　　考</t>
    <rPh sb="0" eb="7">
      <t>ビコウ</t>
    </rPh>
    <phoneticPr fontId="1"/>
  </si>
  <si>
    <t>名　　　称</t>
    <rPh sb="0" eb="5">
      <t>メイショウ</t>
    </rPh>
    <phoneticPr fontId="1"/>
  </si>
  <si>
    <t>摘　　　　　　　　要</t>
    <rPh sb="0" eb="10">
      <t>テキヨウ</t>
    </rPh>
    <phoneticPr fontId="1"/>
  </si>
  <si>
    <t>単　　価</t>
    <rPh sb="0" eb="4">
      <t>タンカ</t>
    </rPh>
    <phoneticPr fontId="1"/>
  </si>
  <si>
    <t>金　　　額</t>
    <rPh sb="0" eb="5">
      <t>キンガク</t>
    </rPh>
    <phoneticPr fontId="1"/>
  </si>
  <si>
    <t>備　　　　　考</t>
    <rPh sb="0" eb="7">
      <t>ビコウ</t>
    </rPh>
    <phoneticPr fontId="1"/>
  </si>
  <si>
    <t>細目別内訳</t>
    <rPh sb="0" eb="2">
      <t>サイモク</t>
    </rPh>
    <rPh sb="2" eb="3">
      <t>ベツ</t>
    </rPh>
    <rPh sb="3" eb="5">
      <t>ウチワケ</t>
    </rPh>
    <phoneticPr fontId="1"/>
  </si>
  <si>
    <t>科目別内訳</t>
    <rPh sb="0" eb="2">
      <t>カモク</t>
    </rPh>
    <rPh sb="2" eb="3">
      <t>シュモクベツ</t>
    </rPh>
    <rPh sb="3" eb="5">
      <t>ウチワケ</t>
    </rPh>
    <phoneticPr fontId="1"/>
  </si>
  <si>
    <t>式</t>
    <rPh sb="0" eb="1">
      <t>シキ</t>
    </rPh>
    <phoneticPr fontId="1"/>
  </si>
  <si>
    <t>計</t>
    <rPh sb="0" eb="1">
      <t>ケイ</t>
    </rPh>
    <phoneticPr fontId="1"/>
  </si>
  <si>
    <t>　合　計</t>
    <rPh sb="1" eb="2">
      <t>ゴウ</t>
    </rPh>
    <rPh sb="3" eb="4">
      <t>ケイ</t>
    </rPh>
    <phoneticPr fontId="1"/>
  </si>
  <si>
    <t>総   括</t>
  </si>
  <si>
    <t>設   計   内   訳   書</t>
  </si>
  <si>
    <t>工     事     費</t>
  </si>
  <si>
    <t>一金</t>
  </si>
  <si>
    <t>円也</t>
  </si>
  <si>
    <t>工 　事 　価 　格</t>
    <phoneticPr fontId="1"/>
  </si>
  <si>
    <t>円</t>
  </si>
  <si>
    <t>消費税相当額</t>
  </si>
  <si>
    <t>名                            称</t>
  </si>
  <si>
    <t>数　量</t>
    <rPh sb="0" eb="1">
      <t>スウ</t>
    </rPh>
    <rPh sb="2" eb="3">
      <t>リョウ</t>
    </rPh>
    <phoneticPr fontId="1"/>
  </si>
  <si>
    <t>金　　額</t>
    <rPh sb="0" eb="1">
      <t>キン</t>
    </rPh>
    <rPh sb="3" eb="4">
      <t>ガク</t>
    </rPh>
    <phoneticPr fontId="1"/>
  </si>
  <si>
    <t>備      考</t>
  </si>
  <si>
    <t>　直 接 工 事 費</t>
    <rPh sb="1" eb="2">
      <t>チョク</t>
    </rPh>
    <rPh sb="3" eb="4">
      <t>セツ</t>
    </rPh>
    <rPh sb="5" eb="6">
      <t>コウ</t>
    </rPh>
    <rPh sb="7" eb="8">
      <t>コト</t>
    </rPh>
    <rPh sb="9" eb="10">
      <t>ヒ</t>
    </rPh>
    <phoneticPr fontId="1"/>
  </si>
  <si>
    <t>式</t>
    <phoneticPr fontId="1"/>
  </si>
  <si>
    <t>　共　　通　　費</t>
    <rPh sb="1" eb="2">
      <t>トモ</t>
    </rPh>
    <rPh sb="4" eb="5">
      <t>ツウ</t>
    </rPh>
    <rPh sb="7" eb="8">
      <t>ヒ</t>
    </rPh>
    <phoneticPr fontId="1"/>
  </si>
  <si>
    <t>　　Ⅱ　現場管理費</t>
    <rPh sb="4" eb="6">
      <t>ゲンバ</t>
    </rPh>
    <rPh sb="6" eb="9">
      <t>カンリヒ</t>
    </rPh>
    <phoneticPr fontId="1"/>
  </si>
  <si>
    <t>※2 □上記工事価格のうち、現場労働者に関する健康保険、厚生年金保険及び雇用保険の法定事業主負担分額　　　　　　　円</t>
    <rPh sb="4" eb="6">
      <t>ジョウキ</t>
    </rPh>
    <rPh sb="6" eb="8">
      <t>コウジ</t>
    </rPh>
    <rPh sb="8" eb="10">
      <t>カカク</t>
    </rPh>
    <rPh sb="14" eb="16">
      <t>ゲンバ</t>
    </rPh>
    <rPh sb="16" eb="19">
      <t>ロウドウシャ</t>
    </rPh>
    <rPh sb="20" eb="21">
      <t>カン</t>
    </rPh>
    <rPh sb="23" eb="25">
      <t>ケンコウ</t>
    </rPh>
    <rPh sb="25" eb="27">
      <t>ホケン</t>
    </rPh>
    <rPh sb="28" eb="30">
      <t>コウセイ</t>
    </rPh>
    <rPh sb="30" eb="32">
      <t>ネンキン</t>
    </rPh>
    <rPh sb="32" eb="34">
      <t>ホケン</t>
    </rPh>
    <rPh sb="34" eb="35">
      <t>オヨ</t>
    </rPh>
    <rPh sb="36" eb="38">
      <t>コヨウ</t>
    </rPh>
    <rPh sb="38" eb="40">
      <t>ホケン</t>
    </rPh>
    <rPh sb="41" eb="43">
      <t>ホウテイ</t>
    </rPh>
    <rPh sb="43" eb="45">
      <t>ジギョウ</t>
    </rPh>
    <rPh sb="45" eb="46">
      <t>ヌシ</t>
    </rPh>
    <rPh sb="46" eb="49">
      <t>フタンブン</t>
    </rPh>
    <rPh sb="49" eb="50">
      <t>ガク</t>
    </rPh>
    <rPh sb="57" eb="58">
      <t>エン</t>
    </rPh>
    <phoneticPr fontId="1"/>
  </si>
  <si>
    <t>※注　いずれかの□に✓を入れること（※2の場合は金額も入れること）</t>
    <rPh sb="1" eb="2">
      <t>チュウ</t>
    </rPh>
    <rPh sb="12" eb="13">
      <t>イ</t>
    </rPh>
    <rPh sb="21" eb="23">
      <t>バアイ</t>
    </rPh>
    <rPh sb="24" eb="26">
      <t>キンガク</t>
    </rPh>
    <rPh sb="27" eb="28">
      <t>イ</t>
    </rPh>
    <phoneticPr fontId="1"/>
  </si>
  <si>
    <t>　　Ⅲ　一般管理費　</t>
    <rPh sb="4" eb="6">
      <t>イッパン</t>
    </rPh>
    <rPh sb="6" eb="9">
      <t>カンリヒ</t>
    </rPh>
    <phoneticPr fontId="1"/>
  </si>
  <si>
    <t>　　Ⅰ　共通仮設費　</t>
    <rPh sb="4" eb="6">
      <t>キョウツウ</t>
    </rPh>
    <rPh sb="6" eb="8">
      <t>カセツ</t>
    </rPh>
    <rPh sb="8" eb="9">
      <t>ヒ</t>
    </rPh>
    <phoneticPr fontId="1"/>
  </si>
  <si>
    <t>工　事　価　格</t>
    <rPh sb="4" eb="5">
      <t>カ</t>
    </rPh>
    <rPh sb="6" eb="7">
      <t>カク</t>
    </rPh>
    <phoneticPr fontId="1"/>
  </si>
  <si>
    <t>消費税等相当額</t>
    <rPh sb="0" eb="3">
      <t>ショウヒゼイ</t>
    </rPh>
    <rPh sb="3" eb="4">
      <t>トウ</t>
    </rPh>
    <rPh sb="4" eb="6">
      <t>ソウトウ</t>
    </rPh>
    <rPh sb="6" eb="7">
      <t>ガク</t>
    </rPh>
    <phoneticPr fontId="1"/>
  </si>
  <si>
    <t>工　　事　　費</t>
    <rPh sb="0" eb="1">
      <t>コウ</t>
    </rPh>
    <rPh sb="3" eb="4">
      <t>コト</t>
    </rPh>
    <rPh sb="6" eb="7">
      <t>ヒ</t>
    </rPh>
    <phoneticPr fontId="1"/>
  </si>
  <si>
    <t xml:space="preserve">          工  事  名</t>
    <phoneticPr fontId="1"/>
  </si>
  <si>
    <t>直接工事費の計</t>
    <rPh sb="0" eb="2">
      <t>チョクセツ</t>
    </rPh>
    <rPh sb="2" eb="5">
      <t>コウジヒ</t>
    </rPh>
    <rPh sb="6" eb="7">
      <t>ケイ</t>
    </rPh>
    <phoneticPr fontId="1"/>
  </si>
  <si>
    <t>Ⅰ共通仮設費</t>
    <rPh sb="1" eb="3">
      <t>キョウツウ</t>
    </rPh>
    <rPh sb="3" eb="5">
      <t>カセツ</t>
    </rPh>
    <rPh sb="5" eb="6">
      <t>ヒ</t>
    </rPh>
    <phoneticPr fontId="1"/>
  </si>
  <si>
    <t>Ⅱ現場管理費</t>
    <rPh sb="1" eb="3">
      <t>ゲンバ</t>
    </rPh>
    <rPh sb="3" eb="6">
      <t>カンリヒ</t>
    </rPh>
    <phoneticPr fontId="1"/>
  </si>
  <si>
    <t>Ⅲ一般管理費</t>
    <rPh sb="1" eb="3">
      <t>イッパン</t>
    </rPh>
    <rPh sb="3" eb="6">
      <t>カンリヒ</t>
    </rPh>
    <phoneticPr fontId="1"/>
  </si>
  <si>
    <t>共通仮設費</t>
    <rPh sb="0" eb="5">
      <t>キョウツウカセツヒ</t>
    </rPh>
    <phoneticPr fontId="1"/>
  </si>
  <si>
    <t>共通費</t>
    <rPh sb="0" eb="3">
      <t>キョウツウヒ</t>
    </rPh>
    <phoneticPr fontId="1"/>
  </si>
  <si>
    <t>直接工事費</t>
    <rPh sb="0" eb="2">
      <t>チョクセツ</t>
    </rPh>
    <rPh sb="2" eb="5">
      <t>コウジヒ</t>
    </rPh>
    <phoneticPr fontId="1"/>
  </si>
  <si>
    <t>ユーラップ生活館　新築工事　（電気設備）</t>
    <rPh sb="5" eb="7">
      <t>セイカツ</t>
    </rPh>
    <rPh sb="7" eb="8">
      <t>ヤカタ</t>
    </rPh>
    <rPh sb="9" eb="11">
      <t>シンチク</t>
    </rPh>
    <rPh sb="11" eb="13">
      <t>コウジ</t>
    </rPh>
    <rPh sb="15" eb="17">
      <t>デンキ</t>
    </rPh>
    <rPh sb="17" eb="19">
      <t>セツビ</t>
    </rPh>
    <phoneticPr fontId="1"/>
  </si>
  <si>
    <t>　　Ⅰ　電気設備工事</t>
    <rPh sb="4" eb="6">
      <t>デンキ</t>
    </rPh>
    <rPh sb="6" eb="8">
      <t>セツビ</t>
    </rPh>
    <rPh sb="8" eb="10">
      <t>コウジ</t>
    </rPh>
    <phoneticPr fontId="1"/>
  </si>
  <si>
    <t>　1　電灯分岐設備</t>
    <rPh sb="3" eb="5">
      <t>デントウ</t>
    </rPh>
    <rPh sb="5" eb="7">
      <t>ブンキ</t>
    </rPh>
    <rPh sb="7" eb="9">
      <t>セツビ</t>
    </rPh>
    <phoneticPr fontId="1"/>
  </si>
  <si>
    <t>　2　ｺﾝｾﾝﾄ分岐設備</t>
    <rPh sb="8" eb="10">
      <t>ブンキ</t>
    </rPh>
    <rPh sb="10" eb="12">
      <t>セツビ</t>
    </rPh>
    <phoneticPr fontId="1"/>
  </si>
  <si>
    <t>　3　動力設備</t>
    <rPh sb="3" eb="5">
      <t>ドウリョク</t>
    </rPh>
    <rPh sb="5" eb="7">
      <t>セツビ</t>
    </rPh>
    <phoneticPr fontId="1"/>
  </si>
  <si>
    <t>　4　電灯、動力幹線設備</t>
    <rPh sb="3" eb="5">
      <t>デントウ</t>
    </rPh>
    <rPh sb="6" eb="8">
      <t>ドウリョク</t>
    </rPh>
    <rPh sb="8" eb="10">
      <t>カンセン</t>
    </rPh>
    <rPh sb="10" eb="12">
      <t>セツビ</t>
    </rPh>
    <phoneticPr fontId="1"/>
  </si>
  <si>
    <t>　5　電話設備</t>
    <rPh sb="3" eb="5">
      <t>デンワ</t>
    </rPh>
    <rPh sb="5" eb="7">
      <t>セツビ</t>
    </rPh>
    <phoneticPr fontId="1"/>
  </si>
  <si>
    <t>　6　拡声設備</t>
    <rPh sb="3" eb="5">
      <t>カクセイ</t>
    </rPh>
    <rPh sb="5" eb="7">
      <t>セツビ</t>
    </rPh>
    <phoneticPr fontId="1"/>
  </si>
  <si>
    <t>　7　テレビ共同受信設備</t>
    <rPh sb="6" eb="8">
      <t>キョウドウ</t>
    </rPh>
    <rPh sb="8" eb="10">
      <t>ジュシン</t>
    </rPh>
    <rPh sb="10" eb="12">
      <t>セツビ</t>
    </rPh>
    <phoneticPr fontId="1"/>
  </si>
  <si>
    <t>　8　構内配電線路設備</t>
    <rPh sb="3" eb="5">
      <t>コウナイ</t>
    </rPh>
    <rPh sb="5" eb="7">
      <t>ハイデン</t>
    </rPh>
    <rPh sb="7" eb="9">
      <t>センロ</t>
    </rPh>
    <rPh sb="9" eb="11">
      <t>セツビ</t>
    </rPh>
    <phoneticPr fontId="1"/>
  </si>
  <si>
    <t>10　構内通信線路設備</t>
    <rPh sb="3" eb="5">
      <t>コウナイ</t>
    </rPh>
    <rPh sb="5" eb="7">
      <t>ツウシン</t>
    </rPh>
    <rPh sb="7" eb="9">
      <t>センロ</t>
    </rPh>
    <rPh sb="9" eb="11">
      <t>セツビ</t>
    </rPh>
    <phoneticPr fontId="1"/>
  </si>
  <si>
    <t>アウトレットボックス</t>
    <phoneticPr fontId="1"/>
  </si>
  <si>
    <t>102×102×44</t>
    <phoneticPr fontId="1"/>
  </si>
  <si>
    <t>個</t>
    <rPh sb="0" eb="1">
      <t>コ</t>
    </rPh>
    <phoneticPr fontId="1"/>
  </si>
  <si>
    <t>　　　〃</t>
    <phoneticPr fontId="1"/>
  </si>
  <si>
    <t>119×119×54</t>
    <phoneticPr fontId="1"/>
  </si>
  <si>
    <t>〃</t>
    <phoneticPr fontId="1"/>
  </si>
  <si>
    <t>スイッチボックス</t>
    <phoneticPr fontId="1"/>
  </si>
  <si>
    <t>2ケ用</t>
    <rPh sb="2" eb="3">
      <t>ヨウ</t>
    </rPh>
    <phoneticPr fontId="1"/>
  </si>
  <si>
    <t>ジョイントボックス</t>
    <phoneticPr fontId="1"/>
  </si>
  <si>
    <t>VVF用　大　透明カバー付</t>
    <rPh sb="3" eb="4">
      <t>ヨウ</t>
    </rPh>
    <rPh sb="5" eb="6">
      <t>ダイ</t>
    </rPh>
    <rPh sb="7" eb="9">
      <t>トウメイ</t>
    </rPh>
    <rPh sb="12" eb="13">
      <t>ツ</t>
    </rPh>
    <phoneticPr fontId="1"/>
  </si>
  <si>
    <t>EEFケーブル</t>
    <phoneticPr fontId="1"/>
  </si>
  <si>
    <t>EEF2.0-2C　　　天井内</t>
    <rPh sb="12" eb="15">
      <t>テンジョウナイ</t>
    </rPh>
    <phoneticPr fontId="1"/>
  </si>
  <si>
    <t>ｍ</t>
    <phoneticPr fontId="1"/>
  </si>
  <si>
    <t>　　〃</t>
    <phoneticPr fontId="1"/>
  </si>
  <si>
    <t>EEF2.0-3C　　　　〃</t>
    <phoneticPr fontId="1"/>
  </si>
  <si>
    <t>タンプラスイッチ</t>
    <phoneticPr fontId="1"/>
  </si>
  <si>
    <t>1P×2　　　　　　　〃</t>
    <phoneticPr fontId="1"/>
  </si>
  <si>
    <t>1P×3+1P(L)×1　　 〃</t>
    <phoneticPr fontId="1"/>
  </si>
  <si>
    <t>1P×2+1P(D)×1　　 〃</t>
    <phoneticPr fontId="1"/>
  </si>
  <si>
    <t>1P×4　　　　　　　〃</t>
    <phoneticPr fontId="1"/>
  </si>
  <si>
    <t>自動スイッチ</t>
    <rPh sb="0" eb="2">
      <t>ジドウ</t>
    </rPh>
    <phoneticPr fontId="1"/>
  </si>
  <si>
    <t>換気扇遅れOFF機能付</t>
    <rPh sb="0" eb="3">
      <t>カンキセン</t>
    </rPh>
    <rPh sb="3" eb="4">
      <t>オク</t>
    </rPh>
    <rPh sb="8" eb="10">
      <t>キノウ</t>
    </rPh>
    <rPh sb="10" eb="11">
      <t>ツ</t>
    </rPh>
    <phoneticPr fontId="1"/>
  </si>
  <si>
    <t>操作ユニット</t>
    <rPh sb="0" eb="2">
      <t>ソウサ</t>
    </rPh>
    <phoneticPr fontId="1"/>
  </si>
  <si>
    <t>連続・自動・切</t>
    <rPh sb="0" eb="2">
      <t>レンゾク</t>
    </rPh>
    <rPh sb="3" eb="5">
      <t>ジドウ</t>
    </rPh>
    <rPh sb="6" eb="7">
      <t>キリ</t>
    </rPh>
    <phoneticPr fontId="1"/>
  </si>
  <si>
    <t>調光スイッチ</t>
    <rPh sb="0" eb="2">
      <t>チョウコウ</t>
    </rPh>
    <phoneticPr fontId="1"/>
  </si>
  <si>
    <t>1P3.2A　WTA57583WK</t>
    <phoneticPr fontId="1"/>
  </si>
  <si>
    <t>埋込コンセント</t>
    <rPh sb="0" eb="2">
      <t>ウメコミ</t>
    </rPh>
    <phoneticPr fontId="1"/>
  </si>
  <si>
    <t>フラッシュプレート</t>
    <phoneticPr fontId="1"/>
  </si>
  <si>
    <t>丸型　ブランク　金属製</t>
    <rPh sb="0" eb="1">
      <t>マル</t>
    </rPh>
    <rPh sb="1" eb="2">
      <t>カタ</t>
    </rPh>
    <rPh sb="8" eb="10">
      <t>キンゾク</t>
    </rPh>
    <rPh sb="10" eb="11">
      <t>セイ</t>
    </rPh>
    <phoneticPr fontId="1"/>
  </si>
  <si>
    <t>枚</t>
    <rPh sb="0" eb="1">
      <t>マイ</t>
    </rPh>
    <phoneticPr fontId="1"/>
  </si>
  <si>
    <t>ＬＥＤ灯</t>
    <rPh sb="3" eb="4">
      <t>トウ</t>
    </rPh>
    <phoneticPr fontId="1"/>
  </si>
  <si>
    <t>SP-1　LSS10-4-48</t>
    <phoneticPr fontId="1"/>
  </si>
  <si>
    <t>台</t>
    <rPh sb="0" eb="1">
      <t>ダイ</t>
    </rPh>
    <phoneticPr fontId="1"/>
  </si>
  <si>
    <t>　 〃</t>
    <phoneticPr fontId="1"/>
  </si>
  <si>
    <t>SP-2　LSS9-4-30</t>
    <phoneticPr fontId="1"/>
  </si>
  <si>
    <t>SP-3　LSS9MP/RP-4-30</t>
    <phoneticPr fontId="1"/>
  </si>
  <si>
    <t>SP-4　DL 100形  7.7W</t>
    <rPh sb="11" eb="12">
      <t>カタ</t>
    </rPh>
    <phoneticPr fontId="1"/>
  </si>
  <si>
    <t>SP-5　DL150形　12.1W</t>
    <rPh sb="10" eb="11">
      <t>カタ</t>
    </rPh>
    <phoneticPr fontId="1"/>
  </si>
  <si>
    <t>SP-6　DL60形 　4.2W</t>
    <rPh sb="9" eb="10">
      <t>カタ</t>
    </rPh>
    <phoneticPr fontId="1"/>
  </si>
  <si>
    <t>SP-7　DL60形 　4.2W</t>
    <rPh sb="9" eb="10">
      <t>カタ</t>
    </rPh>
    <phoneticPr fontId="1"/>
  </si>
  <si>
    <t>SP-8　DL100形　7.6W</t>
    <rPh sb="10" eb="11">
      <t>カタ</t>
    </rPh>
    <phoneticPr fontId="1"/>
  </si>
  <si>
    <t>SPｰ11　SP100形　10.W</t>
    <rPh sb="11" eb="12">
      <t>カタ</t>
    </rPh>
    <phoneticPr fontId="1"/>
  </si>
  <si>
    <t>SP-12　LSS12-4-27K</t>
    <phoneticPr fontId="1"/>
  </si>
  <si>
    <t>SP-13　K1-LRS11-1</t>
    <phoneticPr fontId="1"/>
  </si>
  <si>
    <t>SP-14　K1-LRS11-2</t>
    <phoneticPr fontId="1"/>
  </si>
  <si>
    <t>SP-15　SH1-FSF20-C</t>
    <phoneticPr fontId="1"/>
  </si>
  <si>
    <t>SP-16　SH1-FSF20-BL</t>
    <phoneticPr fontId="1"/>
  </si>
  <si>
    <t>SP-17　SP6.9W</t>
    <phoneticPr fontId="1"/>
  </si>
  <si>
    <t>1P×1　金属プレート付</t>
    <rPh sb="5" eb="7">
      <t>キンゾク</t>
    </rPh>
    <rPh sb="11" eb="12">
      <t>ツ</t>
    </rPh>
    <phoneticPr fontId="1"/>
  </si>
  <si>
    <t>2P15A×1　金属プレート付</t>
    <rPh sb="8" eb="10">
      <t>キンゾク</t>
    </rPh>
    <rPh sb="14" eb="15">
      <t>ツ</t>
    </rPh>
    <phoneticPr fontId="1"/>
  </si>
  <si>
    <t>SP-9</t>
    <phoneticPr fontId="1"/>
  </si>
  <si>
    <t>DL人感センサー付　4.4W</t>
    <rPh sb="2" eb="4">
      <t>ジンカン</t>
    </rPh>
    <rPh sb="8" eb="9">
      <t>ツ</t>
    </rPh>
    <phoneticPr fontId="1"/>
  </si>
  <si>
    <t>PF電線管</t>
    <rPh sb="2" eb="5">
      <t>デンセンカン</t>
    </rPh>
    <phoneticPr fontId="1"/>
  </si>
  <si>
    <t>PF(16)　　　埋込</t>
    <rPh sb="9" eb="11">
      <t>ウメコミ</t>
    </rPh>
    <phoneticPr fontId="1"/>
  </si>
  <si>
    <t>プルボックス</t>
    <phoneticPr fontId="1"/>
  </si>
  <si>
    <t>SS 150×150×100(Zn)WP</t>
    <phoneticPr fontId="1"/>
  </si>
  <si>
    <t>ＩＥ電線</t>
    <rPh sb="0" eb="4">
      <t>イエデンセン</t>
    </rPh>
    <phoneticPr fontId="1"/>
  </si>
  <si>
    <t>IE5.5</t>
    <phoneticPr fontId="1"/>
  </si>
  <si>
    <t>接地2P15A×1　金属P付</t>
    <rPh sb="0" eb="2">
      <t>セッチ</t>
    </rPh>
    <rPh sb="10" eb="12">
      <t>キンゾク</t>
    </rPh>
    <rPh sb="13" eb="14">
      <t>ツキ</t>
    </rPh>
    <phoneticPr fontId="1"/>
  </si>
  <si>
    <t>接地2P15A×2　　　〃</t>
    <rPh sb="0" eb="2">
      <t>セッチ</t>
    </rPh>
    <phoneticPr fontId="1"/>
  </si>
  <si>
    <t>接地2P15A×2+EET　　〃</t>
    <rPh sb="0" eb="2">
      <t>セッチ</t>
    </rPh>
    <phoneticPr fontId="1"/>
  </si>
  <si>
    <t>2P15A(抜止)×1　　　〃</t>
    <rPh sb="6" eb="7">
      <t>ヌ</t>
    </rPh>
    <rPh sb="7" eb="8">
      <t>ト</t>
    </rPh>
    <phoneticPr fontId="1"/>
  </si>
  <si>
    <t>防水コンセント</t>
    <rPh sb="0" eb="2">
      <t>ボウスイ</t>
    </rPh>
    <phoneticPr fontId="1"/>
  </si>
  <si>
    <t>接地2P15A×2</t>
    <rPh sb="0" eb="2">
      <t>セッチ</t>
    </rPh>
    <phoneticPr fontId="1"/>
  </si>
  <si>
    <t>丸形　ブランク　金属製</t>
    <rPh sb="0" eb="2">
      <t>マルガタ</t>
    </rPh>
    <rPh sb="8" eb="11">
      <t>キンゾクセイ</t>
    </rPh>
    <phoneticPr fontId="1"/>
  </si>
  <si>
    <t>非常警報装置</t>
    <rPh sb="0" eb="2">
      <t>ヒジョウ</t>
    </rPh>
    <rPh sb="2" eb="4">
      <t>ケイホウ</t>
    </rPh>
    <rPh sb="4" eb="6">
      <t>ソウチ</t>
    </rPh>
    <phoneticPr fontId="1"/>
  </si>
  <si>
    <t>複合装置</t>
    <rPh sb="0" eb="2">
      <t>フクゴウ</t>
    </rPh>
    <rPh sb="2" eb="4">
      <t>ソウチ</t>
    </rPh>
    <phoneticPr fontId="1"/>
  </si>
  <si>
    <t>可とう電線管</t>
    <rPh sb="0" eb="1">
      <t>カ</t>
    </rPh>
    <rPh sb="3" eb="6">
      <t>デンセンカン</t>
    </rPh>
    <phoneticPr fontId="1"/>
  </si>
  <si>
    <t>F2B(24)　　　　露出</t>
    <rPh sb="11" eb="13">
      <t>ロシュツ</t>
    </rPh>
    <phoneticPr fontId="1"/>
  </si>
  <si>
    <t>SS 100×100×100(Zn)WP</t>
    <phoneticPr fontId="1"/>
  </si>
  <si>
    <t>CEケーブル</t>
    <phoneticPr fontId="1"/>
  </si>
  <si>
    <t>CE5.5-3C　　　管内</t>
    <rPh sb="11" eb="13">
      <t>カンナイ</t>
    </rPh>
    <phoneticPr fontId="1"/>
  </si>
  <si>
    <t>CE5.5-3C　　　天井内</t>
    <rPh sb="11" eb="13">
      <t>テンジョウ</t>
    </rPh>
    <rPh sb="13" eb="14">
      <t>ナイ</t>
    </rPh>
    <phoneticPr fontId="1"/>
  </si>
  <si>
    <t>電線管</t>
    <rPh sb="0" eb="3">
      <t>デンセンカン</t>
    </rPh>
    <phoneticPr fontId="1"/>
  </si>
  <si>
    <t>HIVE(16)　　　露出</t>
    <rPh sb="11" eb="13">
      <t>ロシュツ</t>
    </rPh>
    <phoneticPr fontId="1"/>
  </si>
  <si>
    <t>F 300×200×100C</t>
    <phoneticPr fontId="1"/>
  </si>
  <si>
    <t>CE14-2C　　　天井内</t>
    <rPh sb="10" eb="13">
      <t>テンジョウナイ</t>
    </rPh>
    <phoneticPr fontId="1"/>
  </si>
  <si>
    <t>CE22-2C　　　　〃</t>
    <phoneticPr fontId="1"/>
  </si>
  <si>
    <t>CETケーブル</t>
    <phoneticPr fontId="1"/>
  </si>
  <si>
    <t>CET38　　　　　〃</t>
    <phoneticPr fontId="1"/>
  </si>
  <si>
    <t>引込開閉器盤</t>
    <rPh sb="0" eb="2">
      <t>ヒキコミ</t>
    </rPh>
    <rPh sb="2" eb="6">
      <t>カイヘイキバン</t>
    </rPh>
    <phoneticPr fontId="1"/>
  </si>
  <si>
    <t>面</t>
    <rPh sb="0" eb="1">
      <t>メン</t>
    </rPh>
    <phoneticPr fontId="1"/>
  </si>
  <si>
    <t>電灯分電盤</t>
    <rPh sb="0" eb="2">
      <t>デントウ</t>
    </rPh>
    <rPh sb="2" eb="5">
      <t>ブンデンバン</t>
    </rPh>
    <phoneticPr fontId="1"/>
  </si>
  <si>
    <t>1L-1</t>
    <phoneticPr fontId="1"/>
  </si>
  <si>
    <t>発電機接続盤</t>
    <rPh sb="0" eb="3">
      <t>ハツデンキ</t>
    </rPh>
    <rPh sb="3" eb="6">
      <t>セツゾクバン</t>
    </rPh>
    <phoneticPr fontId="1"/>
  </si>
  <si>
    <t>GC-1</t>
    <phoneticPr fontId="1"/>
  </si>
  <si>
    <t>接地工事</t>
    <rPh sb="0" eb="2">
      <t>セッチ</t>
    </rPh>
    <rPh sb="2" eb="4">
      <t>コウジ</t>
    </rPh>
    <phoneticPr fontId="1"/>
  </si>
  <si>
    <t>ED　14Φ1500L～2</t>
    <phoneticPr fontId="1"/>
  </si>
  <si>
    <t>ヶ所</t>
    <rPh sb="1" eb="2">
      <t>ショ</t>
    </rPh>
    <phoneticPr fontId="1"/>
  </si>
  <si>
    <t>接地埋設標識</t>
    <rPh sb="0" eb="2">
      <t>セッチ</t>
    </rPh>
    <rPh sb="2" eb="4">
      <t>マイセツ</t>
    </rPh>
    <rPh sb="4" eb="6">
      <t>ヒョウシキ</t>
    </rPh>
    <phoneticPr fontId="1"/>
  </si>
  <si>
    <t>SUS製</t>
    <rPh sb="3" eb="4">
      <t>セイ</t>
    </rPh>
    <phoneticPr fontId="1"/>
  </si>
  <si>
    <t>試験調整費</t>
    <rPh sb="0" eb="5">
      <t>シケンチョウセイヒ</t>
    </rPh>
    <phoneticPr fontId="1"/>
  </si>
  <si>
    <t>低圧用</t>
    <rPh sb="0" eb="3">
      <t>テイアツヨウ</t>
    </rPh>
    <phoneticPr fontId="1"/>
  </si>
  <si>
    <t>式</t>
    <rPh sb="0" eb="1">
      <t>シキ</t>
    </rPh>
    <phoneticPr fontId="1"/>
  </si>
  <si>
    <t>　〃</t>
    <phoneticPr fontId="1"/>
  </si>
  <si>
    <t>PF(22)　　　 〃</t>
    <phoneticPr fontId="1"/>
  </si>
  <si>
    <t>角型　ハトメ　金属製</t>
    <rPh sb="0" eb="2">
      <t>カクガタ</t>
    </rPh>
    <rPh sb="7" eb="10">
      <t>キンゾクセイ</t>
    </rPh>
    <phoneticPr fontId="1"/>
  </si>
  <si>
    <t>ローティション</t>
    <phoneticPr fontId="1"/>
  </si>
  <si>
    <t>アウトレット</t>
    <phoneticPr fontId="1"/>
  </si>
  <si>
    <t>AEケーブル</t>
    <phoneticPr fontId="1"/>
  </si>
  <si>
    <t>AE 1.2-2C　　天井内</t>
    <rPh sb="11" eb="14">
      <t>テンジョウナイ</t>
    </rPh>
    <phoneticPr fontId="1"/>
  </si>
  <si>
    <t>AE 1.2-3C　　　〃</t>
    <phoneticPr fontId="1"/>
  </si>
  <si>
    <t>アンプ</t>
    <phoneticPr fontId="1"/>
  </si>
  <si>
    <t>卓上型 60W　ラジオ無</t>
    <rPh sb="0" eb="3">
      <t>タクジョウガタ</t>
    </rPh>
    <rPh sb="11" eb="12">
      <t>ム</t>
    </rPh>
    <phoneticPr fontId="1"/>
  </si>
  <si>
    <t>スピーカー</t>
    <phoneticPr fontId="1"/>
  </si>
  <si>
    <t>SC6Hi-3V0</t>
    <phoneticPr fontId="1"/>
  </si>
  <si>
    <t>SC6Hi-3V3</t>
    <phoneticPr fontId="1"/>
  </si>
  <si>
    <t>アッテネーター</t>
    <phoneticPr fontId="1"/>
  </si>
  <si>
    <t>V-1S</t>
    <phoneticPr fontId="1"/>
  </si>
  <si>
    <t>同軸ケーブル</t>
    <rPh sb="0" eb="2">
      <t>ドウジク</t>
    </rPh>
    <phoneticPr fontId="1"/>
  </si>
  <si>
    <t>EM-S-5C-FB　　天井内</t>
    <rPh sb="12" eb="15">
      <t>テンジョウナイ</t>
    </rPh>
    <phoneticPr fontId="1"/>
  </si>
  <si>
    <t>増幅器</t>
    <rPh sb="0" eb="3">
      <t>ゾウフクキ</t>
    </rPh>
    <phoneticPr fontId="1"/>
  </si>
  <si>
    <t>一般用　UHF40dB</t>
    <rPh sb="0" eb="3">
      <t>イッパンヨウ</t>
    </rPh>
    <phoneticPr fontId="1"/>
  </si>
  <si>
    <t>分配器</t>
    <rPh sb="0" eb="3">
      <t>ブンパイキ</t>
    </rPh>
    <phoneticPr fontId="1"/>
  </si>
  <si>
    <t>SH-D4</t>
    <phoneticPr fontId="1"/>
  </si>
  <si>
    <t>直列ユニット</t>
    <rPh sb="0" eb="2">
      <t>チョクレツ</t>
    </rPh>
    <phoneticPr fontId="1"/>
  </si>
  <si>
    <t>SH-7FｰS</t>
    <phoneticPr fontId="1"/>
  </si>
  <si>
    <t>機器収納箱</t>
    <rPh sb="0" eb="2">
      <t>キキ</t>
    </rPh>
    <rPh sb="2" eb="4">
      <t>シュウノウ</t>
    </rPh>
    <rPh sb="4" eb="5">
      <t>ハコ</t>
    </rPh>
    <phoneticPr fontId="1"/>
  </si>
  <si>
    <t>TV-5T</t>
    <phoneticPr fontId="1"/>
  </si>
  <si>
    <t>波付硬質管</t>
    <rPh sb="0" eb="5">
      <t>ナミツキコウシツカン</t>
    </rPh>
    <phoneticPr fontId="1"/>
  </si>
  <si>
    <t>FEP(65)</t>
    <phoneticPr fontId="1"/>
  </si>
  <si>
    <t>異種管接続材</t>
    <rPh sb="0" eb="6">
      <t>イシュカンセツゾクザイ</t>
    </rPh>
    <phoneticPr fontId="1"/>
  </si>
  <si>
    <t>CET 100　　　管内</t>
    <rPh sb="10" eb="12">
      <t>カンナイ</t>
    </rPh>
    <phoneticPr fontId="1"/>
  </si>
  <si>
    <t>CET 100　　　バンド止</t>
    <rPh sb="13" eb="14">
      <t>ト</t>
    </rPh>
    <phoneticPr fontId="1"/>
  </si>
  <si>
    <t>CET 100　　　FEP管内</t>
    <rPh sb="13" eb="15">
      <t>カンナイ</t>
    </rPh>
    <phoneticPr fontId="1"/>
  </si>
  <si>
    <t>ハンドホール　H2-9</t>
    <phoneticPr fontId="1"/>
  </si>
  <si>
    <t>基</t>
    <rPh sb="0" eb="1">
      <t>キ</t>
    </rPh>
    <phoneticPr fontId="1"/>
  </si>
  <si>
    <t>地中線埋設標</t>
    <rPh sb="0" eb="3">
      <t>チチュウセン</t>
    </rPh>
    <rPh sb="3" eb="6">
      <t>マイセツヒョウ</t>
    </rPh>
    <phoneticPr fontId="1"/>
  </si>
  <si>
    <t>80×80×300</t>
    <phoneticPr fontId="1"/>
  </si>
  <si>
    <t>本</t>
    <rPh sb="0" eb="1">
      <t>ホン</t>
    </rPh>
    <phoneticPr fontId="1"/>
  </si>
  <si>
    <t>埋設標識シート</t>
    <rPh sb="0" eb="4">
      <t>マイセツヒョウシキ</t>
    </rPh>
    <phoneticPr fontId="1"/>
  </si>
  <si>
    <t>W=150　2倍重ね</t>
    <rPh sb="7" eb="8">
      <t>バイ</t>
    </rPh>
    <rPh sb="8" eb="9">
      <t>カサ</t>
    </rPh>
    <phoneticPr fontId="1"/>
  </si>
  <si>
    <t>電柱</t>
    <rPh sb="0" eb="2">
      <t>デンチュウ</t>
    </rPh>
    <phoneticPr fontId="1"/>
  </si>
  <si>
    <t>CP-12m-190cm-3.5kN</t>
    <phoneticPr fontId="1"/>
  </si>
  <si>
    <t>底板</t>
    <rPh sb="0" eb="2">
      <t>ソコイタ</t>
    </rPh>
    <phoneticPr fontId="1"/>
  </si>
  <si>
    <t>500Φ×100</t>
    <phoneticPr fontId="1"/>
  </si>
  <si>
    <t>根枷</t>
    <rPh sb="0" eb="2">
      <t>ネカセ</t>
    </rPh>
    <phoneticPr fontId="1"/>
  </si>
  <si>
    <t>1200×140×170</t>
    <phoneticPr fontId="1"/>
  </si>
  <si>
    <t>支線</t>
    <rPh sb="0" eb="2">
      <t>シセン</t>
    </rPh>
    <phoneticPr fontId="1"/>
  </si>
  <si>
    <t>38sq</t>
    <phoneticPr fontId="1"/>
  </si>
  <si>
    <t>腕金</t>
    <rPh sb="0" eb="2">
      <t>ウデキン</t>
    </rPh>
    <phoneticPr fontId="1"/>
  </si>
  <si>
    <t>75×75×3.2×900</t>
    <phoneticPr fontId="1"/>
  </si>
  <si>
    <t>アームタイバンド</t>
    <phoneticPr fontId="1"/>
  </si>
  <si>
    <t>大</t>
    <rPh sb="0" eb="1">
      <t>ダイ</t>
    </rPh>
    <phoneticPr fontId="1"/>
  </si>
  <si>
    <t>ED　14Φ×1500L～1</t>
    <phoneticPr fontId="1"/>
  </si>
  <si>
    <t>根伐、埋戻し</t>
    <rPh sb="0" eb="2">
      <t>ネギリ</t>
    </rPh>
    <rPh sb="3" eb="4">
      <t>ウ</t>
    </rPh>
    <rPh sb="4" eb="5">
      <t>モド</t>
    </rPh>
    <phoneticPr fontId="1"/>
  </si>
  <si>
    <t>機械堀　W=450　GL-700</t>
    <rPh sb="0" eb="2">
      <t>キカイ</t>
    </rPh>
    <rPh sb="2" eb="3">
      <t>ホリ</t>
    </rPh>
    <phoneticPr fontId="1"/>
  </si>
  <si>
    <t>　〃　　W=550　GL-700</t>
    <phoneticPr fontId="1"/>
  </si>
  <si>
    <t>建柱車経費</t>
    <rPh sb="0" eb="3">
      <t>ケンチュウシャ</t>
    </rPh>
    <rPh sb="3" eb="5">
      <t>ケイヒ</t>
    </rPh>
    <phoneticPr fontId="1"/>
  </si>
  <si>
    <t>バックホウ 0.13㎥</t>
    <phoneticPr fontId="1"/>
  </si>
  <si>
    <t>日</t>
    <rPh sb="0" eb="1">
      <t>ヒ</t>
    </rPh>
    <phoneticPr fontId="1"/>
  </si>
  <si>
    <t>重機運搬費</t>
    <rPh sb="0" eb="2">
      <t>ジュウキ</t>
    </rPh>
    <rPh sb="2" eb="5">
      <t>ウンパンヒ</t>
    </rPh>
    <phoneticPr fontId="1"/>
  </si>
  <si>
    <t>4ton車</t>
    <rPh sb="4" eb="5">
      <t>シャ</t>
    </rPh>
    <phoneticPr fontId="1"/>
  </si>
  <si>
    <t>900×900×900</t>
    <phoneticPr fontId="1"/>
  </si>
  <si>
    <t>蓋R8K-60付</t>
    <rPh sb="0" eb="1">
      <t>フタ</t>
    </rPh>
    <rPh sb="7" eb="8">
      <t>ツキ</t>
    </rPh>
    <phoneticPr fontId="1"/>
  </si>
  <si>
    <t>FEP(30)</t>
    <phoneticPr fontId="1"/>
  </si>
  <si>
    <t>CE　5.5-2C　　FEP管内</t>
    <rPh sb="11" eb="15">
      <t>fepカン</t>
    </rPh>
    <rPh sb="15" eb="16">
      <t>ウチ</t>
    </rPh>
    <phoneticPr fontId="1"/>
  </si>
  <si>
    <t>外灯器具</t>
    <rPh sb="0" eb="2">
      <t>ガイトウ</t>
    </rPh>
    <rPh sb="2" eb="4">
      <t>キグ</t>
    </rPh>
    <phoneticPr fontId="1"/>
  </si>
  <si>
    <t>LED　122W　13000lm</t>
    <phoneticPr fontId="1"/>
  </si>
  <si>
    <t>コンクリート基礎</t>
    <rPh sb="6" eb="8">
      <t>キソ</t>
    </rPh>
    <phoneticPr fontId="1"/>
  </si>
  <si>
    <t>600×600×1300</t>
    <phoneticPr fontId="1"/>
  </si>
  <si>
    <t>　9　外灯設備</t>
    <rPh sb="3" eb="5">
      <t>ガイトウ</t>
    </rPh>
    <rPh sb="5" eb="7">
      <t>セツビ</t>
    </rPh>
    <phoneticPr fontId="1"/>
  </si>
  <si>
    <t>EM-S-7C-FB　　管内</t>
    <rPh sb="12" eb="14">
      <t>カンナイ</t>
    </rPh>
    <phoneticPr fontId="1"/>
  </si>
  <si>
    <t>EM-S-7C-FB　　バンド止</t>
    <rPh sb="15" eb="16">
      <t>ト</t>
    </rPh>
    <phoneticPr fontId="1"/>
  </si>
  <si>
    <t>EM-S-7C-FB　　FEP管内</t>
    <rPh sb="15" eb="17">
      <t>カンナイ</t>
    </rPh>
    <phoneticPr fontId="1"/>
  </si>
  <si>
    <t>テレビアンテナ</t>
    <phoneticPr fontId="1"/>
  </si>
  <si>
    <t>UHF-20EL　　　AU-2</t>
    <phoneticPr fontId="1"/>
  </si>
  <si>
    <t>アンテナ支持金物</t>
    <rPh sb="4" eb="6">
      <t>シジ</t>
    </rPh>
    <rPh sb="6" eb="8">
      <t>カナモノ</t>
    </rPh>
    <phoneticPr fontId="1"/>
  </si>
  <si>
    <t>STKW　50A　　 L=3.0ｍ</t>
    <phoneticPr fontId="1"/>
  </si>
  <si>
    <t>機械堀　W=650　GL-700</t>
    <rPh sb="0" eb="2">
      <t>キカイ</t>
    </rPh>
    <rPh sb="2" eb="3">
      <t>ホリ</t>
    </rPh>
    <phoneticPr fontId="1"/>
  </si>
  <si>
    <t>ﾊﾝﾄﾞﾎｰﾙ掘削</t>
    <rPh sb="7" eb="9">
      <t>クッサク</t>
    </rPh>
    <phoneticPr fontId="1"/>
  </si>
  <si>
    <t>砂利地上共</t>
    <rPh sb="0" eb="2">
      <t>ジャリ</t>
    </rPh>
    <rPh sb="2" eb="4">
      <t>チジョウ</t>
    </rPh>
    <rPh sb="4" eb="5">
      <t>トモ</t>
    </rPh>
    <phoneticPr fontId="1"/>
  </si>
  <si>
    <t>箇所</t>
    <rPh sb="0" eb="2">
      <t>カショ</t>
    </rPh>
    <phoneticPr fontId="1"/>
  </si>
  <si>
    <t>G(28)　露出（塗装有）</t>
    <rPh sb="6" eb="8">
      <t>ロシュツ</t>
    </rPh>
    <rPh sb="9" eb="11">
      <t>トソウ</t>
    </rPh>
    <rPh sb="11" eb="12">
      <t>アリ</t>
    </rPh>
    <phoneticPr fontId="1"/>
  </si>
  <si>
    <t>G(70)　　露出（塗装有）　</t>
    <rPh sb="7" eb="9">
      <t>ロシュツ</t>
    </rPh>
    <rPh sb="10" eb="12">
      <t>トソウ</t>
    </rPh>
    <rPh sb="12" eb="13">
      <t>アリ</t>
    </rPh>
    <phoneticPr fontId="1"/>
  </si>
  <si>
    <t>※1 □上記工事価格のうち、現場労働者に関する健康保険、厚生年金保険及び雇用保険の法定事業主負担分を含む</t>
    <rPh sb="4" eb="6">
      <t>ジョウキ</t>
    </rPh>
    <rPh sb="6" eb="8">
      <t>コウジ</t>
    </rPh>
    <rPh sb="8" eb="10">
      <t>カカク</t>
    </rPh>
    <rPh sb="14" eb="16">
      <t>ゲンバ</t>
    </rPh>
    <rPh sb="16" eb="19">
      <t>ロウドウシャ</t>
    </rPh>
    <rPh sb="20" eb="21">
      <t>カン</t>
    </rPh>
    <rPh sb="23" eb="25">
      <t>ケンコウ</t>
    </rPh>
    <rPh sb="25" eb="27">
      <t>ホケン</t>
    </rPh>
    <rPh sb="28" eb="30">
      <t>コウセイ</t>
    </rPh>
    <rPh sb="30" eb="32">
      <t>ネンキン</t>
    </rPh>
    <rPh sb="32" eb="34">
      <t>ホケン</t>
    </rPh>
    <rPh sb="34" eb="35">
      <t>オヨ</t>
    </rPh>
    <rPh sb="36" eb="38">
      <t>コヨウ</t>
    </rPh>
    <rPh sb="38" eb="40">
      <t>ホケン</t>
    </rPh>
    <rPh sb="41" eb="43">
      <t>ホウテイ</t>
    </rPh>
    <rPh sb="43" eb="46">
      <t>ジギョウヌシ</t>
    </rPh>
    <rPh sb="46" eb="48">
      <t>フタン</t>
    </rPh>
    <rPh sb="48" eb="49">
      <t>ブン</t>
    </rPh>
    <rPh sb="50" eb="51">
      <t>フク</t>
    </rPh>
    <phoneticPr fontId="1"/>
  </si>
  <si>
    <t>【提出用】</t>
    <rPh sb="1" eb="4">
      <t>テイシュツヨウ</t>
    </rPh>
    <phoneticPr fontId="1"/>
  </si>
  <si>
    <t>【提出用】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</si>
</sst>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 "/>
    <numFmt numFmtId="177" formatCode="#,##0_);[Red]\(#,##0\)"/>
    <numFmt numFmtId="178" formatCode="#,##0.0_ "/>
    <numFmt numFmtId="179" formatCode="#,##0.00_ "/>
    <numFmt numFmtId="180" formatCode="#,##0;&quot;▲ &quot;#,##0"/>
    <numFmt numFmtId="181" formatCode="0.0%"/>
    <numFmt numFmtId="182" formatCode="0_ "/>
    <numFmt numFmtId="183" formatCode="#,##0_ ;[Red]\-#,##0\ "/>
    <numFmt numFmtId="184" formatCode="#,##0;&quot;△ &quot;#,##0"/>
    <numFmt numFmtId="185" formatCode="#,##0.0_);[Red]\(#,##0.0\)"/>
    <numFmt numFmtId="186" formatCode="\(#,###\)"/>
    <numFmt numFmtId="187" formatCode="0_);[Red]\(0\)"/>
    <numFmt numFmtId="188" formatCode="[&gt;=99.95]#,##0\ \ ;[&gt;=0.05]#0.0;0.0#"/>
  </numFmts>
  <fonts count="36" x14ac:knownFonts="1">
    <font>
      <sz val="11"/>
      <name val="ＭＳ Ｐゴシック"/>
      <family val="3"/>
      <charset val="128"/>
    </font>
    <font>
      <sz val="6"/>
      <name val="ＭＳ Ｐゴシック"/>
      <family val="3"/>
      <charset val="128"/>
    </font>
    <font>
      <sz val="8"/>
      <name val="ＭＳ Ｐ明朝"/>
      <family val="1"/>
      <charset val="128"/>
    </font>
    <font>
      <sz val="10"/>
      <name val="ＭＳ Ｐ明朝"/>
      <family val="1"/>
      <charset val="128"/>
    </font>
    <font>
      <sz val="12"/>
      <name val="ＭＳ Ｐ明朝"/>
      <family val="1"/>
      <charset val="128"/>
    </font>
    <font>
      <sz val="11"/>
      <name val="ＭＳ Ｐ明朝"/>
      <family val="1"/>
      <charset val="128"/>
    </font>
    <font>
      <sz val="9"/>
      <name val="ＭＳ Ｐ明朝"/>
      <family val="1"/>
      <charset val="128"/>
    </font>
    <font>
      <sz val="11"/>
      <name val="ＭＳ Ｐゴシック"/>
      <family val="3"/>
      <charset val="128"/>
    </font>
    <font>
      <sz val="8"/>
      <color indexed="10"/>
      <name val="ＭＳ Ｐ明朝"/>
      <family val="1"/>
      <charset val="128"/>
    </font>
    <font>
      <sz val="8"/>
      <name val="ＭＳ Ｐゴシック"/>
      <family val="3"/>
      <charset val="128"/>
    </font>
    <font>
      <sz val="14"/>
      <name val="ＭＳ Ｐ明朝"/>
      <family val="1"/>
      <charset val="128"/>
    </font>
    <font>
      <b/>
      <sz val="11"/>
      <name val="ＭＳ Ｐ明朝"/>
      <family val="1"/>
      <charset val="128"/>
    </font>
    <font>
      <sz val="10"/>
      <color indexed="10"/>
      <name val="ＭＳ Ｐ明朝"/>
      <family val="1"/>
      <charset val="128"/>
    </font>
    <font>
      <sz val="11"/>
      <color indexed="10"/>
      <name val="ＭＳ Ｐゴシック"/>
      <family val="3"/>
      <charset val="128"/>
    </font>
    <font>
      <sz val="11"/>
      <color indexed="8"/>
      <name val="ＭＳ Ｐゴシック"/>
      <family val="3"/>
      <charset val="128"/>
      <scheme val="minor"/>
    </font>
    <font>
      <sz val="11"/>
      <color indexed="9"/>
      <name val="ＭＳ Ｐゴシック"/>
      <family val="3"/>
      <charset val="128"/>
      <scheme val="minor"/>
    </font>
    <font>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0"/>
      <name val="ＭＳ 明朝"/>
      <family val="1"/>
      <charset val="128"/>
    </font>
    <font>
      <sz val="8"/>
      <color theme="1"/>
      <name val="ＭＳ Ｐ明朝"/>
      <family val="1"/>
      <charset val="128"/>
    </font>
    <font>
      <sz val="10"/>
      <color theme="1"/>
      <name val="ＭＳ Ｐ明朝"/>
      <family val="1"/>
      <charset val="128"/>
    </font>
    <font>
      <sz val="7"/>
      <color theme="1"/>
      <name val="ＭＳ Ｐ明朝"/>
      <family val="1"/>
      <charset val="128"/>
    </font>
    <font>
      <sz val="9"/>
      <name val="ＭＳ 明朝"/>
      <family val="1"/>
      <charset val="128"/>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theme="0"/>
        <bgColor indexed="64"/>
      </patternFill>
    </fill>
    <fill>
      <patternFill patternType="solid">
        <fgColor indexed="9"/>
        <bgColor indexed="64"/>
      </patternFill>
    </fill>
  </fills>
  <borders count="69">
    <border>
      <left/>
      <right/>
      <top/>
      <bottom/>
      <diagonal/>
    </border>
    <border>
      <left/>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right/>
      <top style="medium">
        <color indexed="64"/>
      </top>
      <bottom/>
      <diagonal/>
    </border>
    <border>
      <left style="medium">
        <color indexed="64"/>
      </left>
      <right/>
      <top/>
      <bottom/>
      <diagonal/>
    </border>
    <border>
      <left style="medium">
        <color indexed="64"/>
      </left>
      <right/>
      <top style="hair">
        <color indexed="64"/>
      </top>
      <bottom/>
      <diagonal/>
    </border>
    <border>
      <left/>
      <right/>
      <top style="hair">
        <color indexed="64"/>
      </top>
      <bottom/>
      <diagonal/>
    </border>
    <border>
      <left style="medium">
        <color indexed="64"/>
      </left>
      <right/>
      <top/>
      <bottom style="hair">
        <color indexed="64"/>
      </bottom>
      <diagonal/>
    </border>
    <border>
      <left/>
      <right/>
      <top/>
      <bottom style="hair">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hair">
        <color indexed="64"/>
      </right>
      <top/>
      <bottom/>
      <diagonal/>
    </border>
    <border>
      <left/>
      <right style="hair">
        <color indexed="64"/>
      </right>
      <top/>
      <bottom style="hair">
        <color indexed="64"/>
      </bottom>
      <diagonal/>
    </border>
    <border>
      <left/>
      <right style="hair">
        <color indexed="64"/>
      </right>
      <top style="hair">
        <color indexed="64"/>
      </top>
      <bottom/>
      <diagonal/>
    </border>
    <border>
      <left style="hair">
        <color indexed="64"/>
      </left>
      <right/>
      <top/>
      <bottom style="hair">
        <color indexed="64"/>
      </bottom>
      <diagonal/>
    </border>
    <border>
      <left style="hair">
        <color indexed="64"/>
      </left>
      <right/>
      <top style="hair">
        <color indexed="64"/>
      </top>
      <bottom/>
      <diagonal/>
    </border>
    <border>
      <left style="hair">
        <color indexed="64"/>
      </left>
      <right/>
      <top/>
      <bottom/>
      <diagonal/>
    </border>
    <border>
      <left/>
      <right style="medium">
        <color indexed="64"/>
      </right>
      <top style="hair">
        <color indexed="64"/>
      </top>
      <bottom/>
      <diagonal/>
    </border>
    <border>
      <left/>
      <right style="medium">
        <color indexed="64"/>
      </right>
      <top/>
      <bottom/>
      <diagonal/>
    </border>
    <border>
      <left/>
      <right style="medium">
        <color indexed="64"/>
      </right>
      <top/>
      <bottom style="hair">
        <color indexed="64"/>
      </bottom>
      <diagonal/>
    </border>
    <border>
      <left style="hair">
        <color indexed="64"/>
      </left>
      <right/>
      <top/>
      <bottom style="medium">
        <color indexed="64"/>
      </bottom>
      <diagonal/>
    </border>
    <border>
      <left style="hair">
        <color indexed="64"/>
      </left>
      <right style="hair">
        <color indexed="64"/>
      </right>
      <top/>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hair">
        <color indexed="64"/>
      </right>
      <top/>
      <bottom style="medium">
        <color indexed="64"/>
      </bottom>
      <diagonal/>
    </border>
    <border>
      <left style="medium">
        <color indexed="64"/>
      </left>
      <right/>
      <top style="medium">
        <color indexed="64"/>
      </top>
      <bottom/>
      <diagonal/>
    </border>
    <border>
      <left style="hair">
        <color indexed="64"/>
      </left>
      <right/>
      <top style="medium">
        <color indexed="64"/>
      </top>
      <bottom/>
      <diagonal/>
    </border>
    <border>
      <left/>
      <right style="hair">
        <color indexed="64"/>
      </right>
      <top style="medium">
        <color indexed="64"/>
      </top>
      <bottom/>
      <diagonal/>
    </border>
    <border>
      <left/>
      <right style="medium">
        <color indexed="64"/>
      </right>
      <top style="medium">
        <color indexed="64"/>
      </top>
      <bottom/>
      <diagonal/>
    </border>
    <border>
      <left/>
      <right style="hair">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hair">
        <color indexed="64"/>
      </left>
      <right style="thin">
        <color indexed="64"/>
      </right>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bottom style="hair">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hair">
        <color indexed="64"/>
      </top>
      <bottom style="hair">
        <color indexed="64"/>
      </bottom>
      <diagonal/>
    </border>
    <border>
      <left style="hair">
        <color indexed="64"/>
      </left>
      <right/>
      <top style="medium">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medium">
        <color indexed="64"/>
      </left>
      <right style="hair">
        <color indexed="64"/>
      </right>
      <top/>
      <bottom style="hair">
        <color indexed="64"/>
      </bottom>
      <diagonal/>
    </border>
    <border>
      <left style="medium">
        <color indexed="64"/>
      </left>
      <right style="hair">
        <color indexed="64"/>
      </right>
      <top/>
      <bottom/>
      <diagonal/>
    </border>
    <border>
      <left style="medium">
        <color indexed="64"/>
      </left>
      <right style="hair">
        <color indexed="64"/>
      </right>
      <top style="medium">
        <color indexed="64"/>
      </top>
      <bottom/>
      <diagonal/>
    </border>
    <border>
      <left style="medium">
        <color indexed="64"/>
      </left>
      <right style="hair">
        <color indexed="64"/>
      </right>
      <top style="hair">
        <color indexed="64"/>
      </top>
      <bottom/>
      <diagonal/>
    </border>
  </borders>
  <cellStyleXfs count="50">
    <xf numFmtId="0" fontId="0" fillId="0" borderId="0"/>
    <xf numFmtId="0" fontId="14" fillId="4" borderId="0" applyNumberFormat="0" applyBorder="0" applyAlignment="0" applyProtection="0">
      <alignment vertical="center"/>
    </xf>
    <xf numFmtId="0" fontId="14" fillId="5" borderId="0" applyNumberFormat="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5" fillId="16"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6" fillId="0" borderId="0" applyNumberFormat="0" applyFill="0" applyBorder="0" applyAlignment="0" applyProtection="0">
      <alignment vertical="center"/>
    </xf>
    <xf numFmtId="0" fontId="17" fillId="28" borderId="56" applyNumberFormat="0" applyAlignment="0" applyProtection="0">
      <alignment vertical="center"/>
    </xf>
    <xf numFmtId="0" fontId="18" fillId="29" borderId="0" applyNumberFormat="0" applyBorder="0" applyAlignment="0" applyProtection="0">
      <alignment vertical="center"/>
    </xf>
    <xf numFmtId="9" fontId="7" fillId="0" borderId="0" applyFont="0" applyFill="0" applyBorder="0" applyAlignment="0" applyProtection="0"/>
    <xf numFmtId="0" fontId="7" fillId="3" borderId="57" applyNumberFormat="0" applyFont="0" applyAlignment="0" applyProtection="0">
      <alignment vertical="center"/>
    </xf>
    <xf numFmtId="0" fontId="19" fillId="0" borderId="58" applyNumberFormat="0" applyFill="0" applyAlignment="0" applyProtection="0">
      <alignment vertical="center"/>
    </xf>
    <xf numFmtId="0" fontId="20" fillId="30" borderId="0" applyNumberFormat="0" applyBorder="0" applyAlignment="0" applyProtection="0">
      <alignment vertical="center"/>
    </xf>
    <xf numFmtId="0" fontId="21" fillId="31" borderId="59" applyNumberFormat="0" applyAlignment="0" applyProtection="0">
      <alignment vertical="center"/>
    </xf>
    <xf numFmtId="0" fontId="22" fillId="0" borderId="0" applyNumberFormat="0" applyFill="0" applyBorder="0" applyAlignment="0" applyProtection="0">
      <alignment vertical="center"/>
    </xf>
    <xf numFmtId="38" fontId="7" fillId="0" borderId="0" applyFont="0" applyFill="0" applyBorder="0" applyAlignment="0" applyProtection="0"/>
    <xf numFmtId="38" fontId="7" fillId="0" borderId="0" applyFont="0" applyFill="0" applyBorder="0" applyAlignment="0" applyProtection="0">
      <alignment vertical="center"/>
    </xf>
    <xf numFmtId="38" fontId="7" fillId="0" borderId="0" applyFont="0" applyFill="0" applyBorder="0" applyAlignment="0" applyProtection="0"/>
    <xf numFmtId="38" fontId="7" fillId="0" borderId="0" applyFont="0" applyFill="0" applyBorder="0" applyAlignment="0" applyProtection="0"/>
    <xf numFmtId="0" fontId="23" fillId="0" borderId="60" applyNumberFormat="0" applyFill="0" applyAlignment="0" applyProtection="0">
      <alignment vertical="center"/>
    </xf>
    <xf numFmtId="0" fontId="24" fillId="0" borderId="61" applyNumberFormat="0" applyFill="0" applyAlignment="0" applyProtection="0">
      <alignment vertical="center"/>
    </xf>
    <xf numFmtId="0" fontId="25" fillId="0" borderId="62" applyNumberFormat="0" applyFill="0" applyAlignment="0" applyProtection="0">
      <alignment vertical="center"/>
    </xf>
    <xf numFmtId="0" fontId="25" fillId="0" borderId="0" applyNumberFormat="0" applyFill="0" applyBorder="0" applyAlignment="0" applyProtection="0">
      <alignment vertical="center"/>
    </xf>
    <xf numFmtId="0" fontId="26" fillId="0" borderId="63" applyNumberFormat="0" applyFill="0" applyAlignment="0" applyProtection="0">
      <alignment vertical="center"/>
    </xf>
    <xf numFmtId="0" fontId="27" fillId="31" borderId="64" applyNumberFormat="0" applyAlignment="0" applyProtection="0">
      <alignment vertical="center"/>
    </xf>
    <xf numFmtId="0" fontId="28" fillId="0" borderId="0" applyNumberFormat="0" applyFill="0" applyBorder="0" applyAlignment="0" applyProtection="0">
      <alignment vertical="center"/>
    </xf>
    <xf numFmtId="0" fontId="29" fillId="2" borderId="59" applyNumberFormat="0" applyAlignment="0" applyProtection="0">
      <alignment vertical="center"/>
    </xf>
    <xf numFmtId="0" fontId="4" fillId="0" borderId="0"/>
    <xf numFmtId="0" fontId="7" fillId="0" borderId="0"/>
    <xf numFmtId="0" fontId="30" fillId="32" borderId="0" applyNumberFormat="0" applyBorder="0" applyAlignment="0" applyProtection="0">
      <alignment vertical="center"/>
    </xf>
    <xf numFmtId="0" fontId="7" fillId="0" borderId="0">
      <alignment vertical="center"/>
    </xf>
  </cellStyleXfs>
  <cellXfs count="367">
    <xf numFmtId="0" fontId="0" fillId="0" borderId="0" xfId="0"/>
    <xf numFmtId="0" fontId="2" fillId="0" borderId="0" xfId="0" applyFont="1" applyAlignment="1">
      <alignment vertical="center"/>
    </xf>
    <xf numFmtId="0" fontId="2" fillId="0" borderId="1" xfId="0" applyFont="1" applyBorder="1" applyAlignment="1">
      <alignment vertical="center"/>
    </xf>
    <xf numFmtId="0" fontId="2" fillId="0" borderId="1" xfId="0" applyFont="1" applyBorder="1" applyAlignment="1">
      <alignment horizontal="center" vertical="center"/>
    </xf>
    <xf numFmtId="0" fontId="3" fillId="0" borderId="1" xfId="0" applyFont="1" applyBorder="1" applyAlignment="1">
      <alignment vertical="center"/>
    </xf>
    <xf numFmtId="0" fontId="3" fillId="0" borderId="2" xfId="0" applyFont="1" applyBorder="1" applyAlignment="1">
      <alignment horizontal="center" vertical="center"/>
    </xf>
    <xf numFmtId="0" fontId="4" fillId="0" borderId="0" xfId="0" applyFont="1" applyAlignment="1">
      <alignment vertical="center"/>
    </xf>
    <xf numFmtId="0" fontId="2" fillId="0" borderId="0" xfId="0" applyFont="1" applyAlignment="1">
      <alignment horizontal="center"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0" xfId="0" applyFont="1" applyAlignment="1">
      <alignment vertical="center"/>
    </xf>
    <xf numFmtId="0" fontId="3" fillId="0" borderId="5" xfId="0" applyFont="1" applyBorder="1" applyAlignment="1">
      <alignment vertical="center"/>
    </xf>
    <xf numFmtId="0" fontId="3" fillId="0" borderId="6" xfId="0" applyFont="1" applyBorder="1" applyAlignment="1">
      <alignment vertical="center"/>
    </xf>
    <xf numFmtId="0" fontId="3" fillId="0" borderId="7" xfId="0" applyFont="1" applyBorder="1" applyAlignment="1">
      <alignment vertical="center"/>
    </xf>
    <xf numFmtId="0" fontId="3" fillId="0" borderId="8" xfId="0" applyFont="1" applyBorder="1" applyAlignment="1">
      <alignment vertical="center"/>
    </xf>
    <xf numFmtId="0" fontId="3" fillId="0" borderId="9" xfId="0" applyFont="1" applyBorder="1" applyAlignment="1">
      <alignment vertical="center"/>
    </xf>
    <xf numFmtId="0" fontId="3" fillId="0" borderId="10" xfId="0" applyFont="1" applyBorder="1" applyAlignment="1">
      <alignment vertical="center"/>
    </xf>
    <xf numFmtId="176" fontId="2" fillId="0" borderId="0" xfId="0" applyNumberFormat="1" applyFont="1" applyAlignment="1">
      <alignment vertical="center"/>
    </xf>
    <xf numFmtId="176" fontId="2" fillId="0" borderId="1" xfId="0" applyNumberFormat="1" applyFont="1" applyBorder="1" applyAlignment="1">
      <alignment vertical="center"/>
    </xf>
    <xf numFmtId="0" fontId="3" fillId="0" borderId="11" xfId="0" applyFont="1" applyBorder="1" applyAlignment="1">
      <alignment vertical="center"/>
    </xf>
    <xf numFmtId="176" fontId="3" fillId="0" borderId="0" xfId="0" applyNumberFormat="1" applyFont="1" applyAlignment="1">
      <alignment vertical="center"/>
    </xf>
    <xf numFmtId="176" fontId="3" fillId="0" borderId="12" xfId="0" applyNumberFormat="1" applyFont="1" applyBorder="1" applyAlignment="1">
      <alignment vertical="center"/>
    </xf>
    <xf numFmtId="176" fontId="3" fillId="0" borderId="8" xfId="0" applyNumberFormat="1" applyFont="1" applyBorder="1" applyAlignment="1">
      <alignment vertical="center"/>
    </xf>
    <xf numFmtId="176" fontId="3" fillId="0" borderId="13" xfId="0" applyNumberFormat="1" applyFont="1" applyBorder="1" applyAlignment="1">
      <alignment vertical="center"/>
    </xf>
    <xf numFmtId="176" fontId="3" fillId="0" borderId="6" xfId="0" applyNumberFormat="1" applyFont="1" applyBorder="1" applyAlignment="1">
      <alignment vertical="center"/>
    </xf>
    <xf numFmtId="176" fontId="3" fillId="0" borderId="14" xfId="0" applyNumberFormat="1" applyFont="1" applyBorder="1" applyAlignment="1">
      <alignment vertical="center"/>
    </xf>
    <xf numFmtId="176" fontId="3" fillId="0" borderId="10" xfId="0" applyNumberFormat="1" applyFont="1" applyBorder="1" applyAlignment="1">
      <alignment vertical="center"/>
    </xf>
    <xf numFmtId="176" fontId="3" fillId="0" borderId="15" xfId="0" applyNumberFormat="1" applyFont="1" applyBorder="1" applyAlignment="1">
      <alignment vertical="center"/>
    </xf>
    <xf numFmtId="176" fontId="3" fillId="0" borderId="16" xfId="0" applyNumberFormat="1" applyFont="1" applyBorder="1" applyAlignment="1">
      <alignment vertical="center"/>
    </xf>
    <xf numFmtId="176" fontId="3" fillId="0" borderId="17" xfId="0" applyNumberFormat="1" applyFont="1" applyBorder="1" applyAlignment="1">
      <alignment vertical="center"/>
    </xf>
    <xf numFmtId="0" fontId="3" fillId="0" borderId="14" xfId="0" applyFont="1" applyBorder="1" applyAlignment="1">
      <alignment vertical="center"/>
    </xf>
    <xf numFmtId="176" fontId="3" fillId="0" borderId="14" xfId="0" applyNumberFormat="1" applyFont="1" applyBorder="1" applyAlignment="1">
      <alignment horizontal="center" vertical="center"/>
    </xf>
    <xf numFmtId="0" fontId="3" fillId="0" borderId="16" xfId="0" applyFont="1" applyBorder="1" applyAlignment="1">
      <alignment vertical="center"/>
    </xf>
    <xf numFmtId="0" fontId="3" fillId="0" borderId="18" xfId="0" applyFont="1" applyBorder="1" applyAlignment="1">
      <alignment vertical="center"/>
    </xf>
    <xf numFmtId="0" fontId="3" fillId="0" borderId="12" xfId="0" applyFont="1" applyBorder="1" applyAlignment="1">
      <alignment vertical="center"/>
    </xf>
    <xf numFmtId="176" fontId="3" fillId="0" borderId="12" xfId="0" applyNumberFormat="1" applyFont="1" applyBorder="1" applyAlignment="1">
      <alignment horizontal="center" vertical="center"/>
    </xf>
    <xf numFmtId="0" fontId="3" fillId="0" borderId="17" xfId="0" applyFont="1" applyBorder="1" applyAlignment="1">
      <alignment vertical="center"/>
    </xf>
    <xf numFmtId="0" fontId="3" fillId="0" borderId="19" xfId="0" applyFont="1" applyBorder="1" applyAlignment="1">
      <alignment vertical="center"/>
    </xf>
    <xf numFmtId="0" fontId="3" fillId="0" borderId="15" xfId="0" applyFont="1" applyBorder="1" applyAlignment="1">
      <alignment vertical="center"/>
    </xf>
    <xf numFmtId="0" fontId="3" fillId="0" borderId="20" xfId="0" applyFont="1" applyBorder="1" applyAlignment="1">
      <alignment vertical="center"/>
    </xf>
    <xf numFmtId="0" fontId="3" fillId="0" borderId="13" xfId="0" applyFont="1" applyBorder="1" applyAlignment="1">
      <alignment vertical="center"/>
    </xf>
    <xf numFmtId="176" fontId="3" fillId="0" borderId="13" xfId="0" applyNumberFormat="1" applyFont="1" applyBorder="1" applyAlignment="1">
      <alignment horizontal="center" vertical="center"/>
    </xf>
    <xf numFmtId="178" fontId="3" fillId="0" borderId="0" xfId="0" applyNumberFormat="1" applyFont="1" applyAlignment="1">
      <alignment vertical="center"/>
    </xf>
    <xf numFmtId="178" fontId="3" fillId="0" borderId="6" xfId="0" applyNumberFormat="1" applyFont="1" applyBorder="1" applyAlignment="1">
      <alignment vertical="center"/>
    </xf>
    <xf numFmtId="178" fontId="3" fillId="0" borderId="8" xfId="0" applyNumberFormat="1" applyFont="1" applyBorder="1" applyAlignment="1">
      <alignment vertical="center"/>
    </xf>
    <xf numFmtId="176" fontId="3" fillId="0" borderId="3" xfId="0" applyNumberFormat="1" applyFont="1" applyBorder="1" applyAlignment="1">
      <alignment vertical="center"/>
    </xf>
    <xf numFmtId="176" fontId="3" fillId="0" borderId="21" xfId="0" applyNumberFormat="1" applyFont="1" applyBorder="1" applyAlignment="1">
      <alignment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3" fillId="0" borderId="21" xfId="0" applyFont="1" applyBorder="1" applyAlignment="1">
      <alignment vertical="center"/>
    </xf>
    <xf numFmtId="177" fontId="3" fillId="0" borderId="0" xfId="0" applyNumberFormat="1" applyFont="1" applyAlignment="1">
      <alignment vertical="center"/>
    </xf>
    <xf numFmtId="177" fontId="3" fillId="0" borderId="17" xfId="0" applyNumberFormat="1" applyFont="1" applyBorder="1" applyAlignment="1">
      <alignment vertical="center"/>
    </xf>
    <xf numFmtId="177" fontId="3" fillId="0" borderId="19" xfId="0" applyNumberFormat="1" applyFont="1" applyBorder="1" applyAlignment="1">
      <alignment vertical="center"/>
    </xf>
    <xf numFmtId="177" fontId="3" fillId="0" borderId="16" xfId="0" applyNumberFormat="1" applyFont="1" applyBorder="1" applyAlignment="1">
      <alignment vertical="center"/>
    </xf>
    <xf numFmtId="177" fontId="3" fillId="0" borderId="6" xfId="0" applyNumberFormat="1" applyFont="1" applyBorder="1" applyAlignment="1">
      <alignment vertical="center"/>
    </xf>
    <xf numFmtId="177" fontId="3" fillId="0" borderId="18" xfId="0" applyNumberFormat="1" applyFont="1" applyBorder="1" applyAlignment="1">
      <alignment vertical="center"/>
    </xf>
    <xf numFmtId="177" fontId="3" fillId="0" borderId="15" xfId="0" applyNumberFormat="1" applyFont="1" applyBorder="1" applyAlignment="1">
      <alignment vertical="center"/>
    </xf>
    <xf numFmtId="177" fontId="3" fillId="0" borderId="8" xfId="0" applyNumberFormat="1" applyFont="1" applyBorder="1" applyAlignment="1">
      <alignment vertical="center"/>
    </xf>
    <xf numFmtId="177" fontId="3" fillId="0" borderId="20" xfId="0" applyNumberFormat="1" applyFont="1" applyBorder="1" applyAlignment="1">
      <alignment vertical="center"/>
    </xf>
    <xf numFmtId="177" fontId="3" fillId="0" borderId="21" xfId="0" applyNumberFormat="1" applyFont="1" applyBorder="1" applyAlignment="1">
      <alignment vertical="center"/>
    </xf>
    <xf numFmtId="177" fontId="3" fillId="0" borderId="10" xfId="0" applyNumberFormat="1" applyFont="1" applyBorder="1" applyAlignment="1">
      <alignment vertical="center"/>
    </xf>
    <xf numFmtId="177" fontId="3" fillId="0" borderId="26" xfId="0" applyNumberFormat="1" applyFont="1" applyBorder="1" applyAlignment="1">
      <alignment vertical="center"/>
    </xf>
    <xf numFmtId="177" fontId="3" fillId="0" borderId="1" xfId="0" applyNumberFormat="1" applyFont="1" applyBorder="1" applyAlignment="1">
      <alignment vertical="center"/>
    </xf>
    <xf numFmtId="177" fontId="3" fillId="0" borderId="27" xfId="0" applyNumberFormat="1" applyFont="1" applyBorder="1" applyAlignment="1">
      <alignment vertical="center"/>
    </xf>
    <xf numFmtId="0" fontId="3" fillId="0" borderId="4" xfId="0" applyFont="1" applyBorder="1" applyAlignment="1">
      <alignment vertical="center" shrinkToFit="1"/>
    </xf>
    <xf numFmtId="176" fontId="3" fillId="0" borderId="22" xfId="0" applyNumberFormat="1" applyFont="1" applyBorder="1" applyAlignment="1">
      <alignment vertical="center"/>
    </xf>
    <xf numFmtId="176" fontId="3" fillId="0" borderId="28" xfId="0" applyNumberFormat="1" applyFont="1" applyBorder="1" applyAlignment="1">
      <alignment vertical="center"/>
    </xf>
    <xf numFmtId="176" fontId="3" fillId="0" borderId="23" xfId="0" applyNumberFormat="1" applyFont="1" applyBorder="1" applyAlignment="1">
      <alignment vertical="center"/>
    </xf>
    <xf numFmtId="176" fontId="3" fillId="0" borderId="24" xfId="0" applyNumberFormat="1" applyFont="1" applyBorder="1" applyAlignment="1">
      <alignment vertical="center"/>
    </xf>
    <xf numFmtId="0" fontId="3" fillId="0" borderId="29" xfId="0" applyFont="1" applyBorder="1" applyAlignment="1">
      <alignment vertical="center"/>
    </xf>
    <xf numFmtId="0" fontId="3" fillId="0" borderId="30" xfId="0" applyFont="1" applyBorder="1" applyAlignment="1">
      <alignment vertical="center"/>
    </xf>
    <xf numFmtId="0" fontId="3" fillId="0" borderId="31" xfId="0" applyFont="1" applyBorder="1" applyAlignment="1">
      <alignment vertical="center"/>
    </xf>
    <xf numFmtId="176" fontId="3" fillId="0" borderId="31" xfId="0" applyNumberFormat="1" applyFont="1" applyBorder="1" applyAlignment="1">
      <alignment horizontal="center" vertical="center"/>
    </xf>
    <xf numFmtId="176" fontId="3" fillId="0" borderId="31" xfId="0" applyNumberFormat="1" applyFont="1" applyBorder="1" applyAlignment="1">
      <alignment vertical="center"/>
    </xf>
    <xf numFmtId="0" fontId="3" fillId="0" borderId="32" xfId="0" applyFont="1" applyBorder="1" applyAlignment="1">
      <alignment vertical="center"/>
    </xf>
    <xf numFmtId="0" fontId="2" fillId="0" borderId="27" xfId="0" applyFont="1" applyBorder="1" applyAlignment="1">
      <alignment vertical="center"/>
    </xf>
    <xf numFmtId="0" fontId="3" fillId="0" borderId="11" xfId="0" applyFont="1" applyBorder="1" applyAlignment="1">
      <alignment horizontal="center" vertical="center"/>
    </xf>
    <xf numFmtId="176" fontId="3" fillId="0" borderId="33" xfId="0" applyNumberFormat="1" applyFont="1" applyBorder="1" applyAlignment="1">
      <alignment horizontal="center" vertical="center"/>
    </xf>
    <xf numFmtId="0" fontId="3" fillId="0" borderId="33" xfId="0" applyFont="1" applyBorder="1" applyAlignment="1">
      <alignment horizontal="center" vertical="center"/>
    </xf>
    <xf numFmtId="0" fontId="3" fillId="0" borderId="4" xfId="0" applyFont="1" applyBorder="1" applyAlignment="1">
      <alignment horizontal="center" vertical="center"/>
    </xf>
    <xf numFmtId="0" fontId="3" fillId="0" borderId="28" xfId="0" applyFont="1" applyBorder="1" applyAlignment="1">
      <alignment vertical="center"/>
    </xf>
    <xf numFmtId="176" fontId="3" fillId="0" borderId="28" xfId="0" applyNumberFormat="1" applyFont="1" applyBorder="1" applyAlignment="1">
      <alignment horizontal="center" vertical="center"/>
    </xf>
    <xf numFmtId="0" fontId="3" fillId="0" borderId="26" xfId="0" applyFont="1" applyBorder="1" applyAlignment="1">
      <alignment vertical="center"/>
    </xf>
    <xf numFmtId="180" fontId="3" fillId="0" borderId="22" xfId="0" applyNumberFormat="1" applyFont="1" applyBorder="1" applyAlignment="1">
      <alignment vertical="center"/>
    </xf>
    <xf numFmtId="0" fontId="8" fillId="0" borderId="0" xfId="0" applyFont="1" applyAlignment="1">
      <alignment vertical="center"/>
    </xf>
    <xf numFmtId="40" fontId="8" fillId="0" borderId="0" xfId="36" applyNumberFormat="1" applyFont="1" applyAlignment="1">
      <alignment vertical="center"/>
    </xf>
    <xf numFmtId="38" fontId="8" fillId="0" borderId="0" xfId="36" applyFont="1" applyAlignment="1">
      <alignment vertical="center"/>
    </xf>
    <xf numFmtId="38" fontId="2" fillId="0" borderId="0" xfId="36" applyFont="1" applyAlignment="1">
      <alignment vertical="center"/>
    </xf>
    <xf numFmtId="181" fontId="2" fillId="0" borderId="0" xfId="28" applyNumberFormat="1" applyFont="1" applyAlignment="1">
      <alignment vertical="center"/>
    </xf>
    <xf numFmtId="0" fontId="9" fillId="0" borderId="37" xfId="47" applyFont="1" applyBorder="1" applyAlignment="1">
      <alignment horizontal="left"/>
    </xf>
    <xf numFmtId="0" fontId="0" fillId="0" borderId="37" xfId="47" applyFont="1" applyBorder="1" applyAlignment="1">
      <alignment horizontal="left" vertical="center"/>
    </xf>
    <xf numFmtId="0" fontId="0" fillId="0" borderId="0" xfId="47" applyFont="1"/>
    <xf numFmtId="0" fontId="5" fillId="0" borderId="38" xfId="47" applyFont="1" applyBorder="1" applyAlignment="1">
      <alignment vertical="center"/>
    </xf>
    <xf numFmtId="0" fontId="5" fillId="0" borderId="39" xfId="47" applyFont="1" applyBorder="1" applyAlignment="1">
      <alignment vertical="center"/>
    </xf>
    <xf numFmtId="0" fontId="5" fillId="0" borderId="41" xfId="47" applyFont="1" applyBorder="1" applyAlignment="1">
      <alignment horizontal="distributed" vertical="center"/>
    </xf>
    <xf numFmtId="0" fontId="5" fillId="0" borderId="6" xfId="47" applyFont="1" applyBorder="1" applyAlignment="1">
      <alignment horizontal="center" vertical="center"/>
    </xf>
    <xf numFmtId="0" fontId="5" fillId="0" borderId="42" xfId="47" applyFont="1" applyBorder="1" applyAlignment="1">
      <alignment vertical="center"/>
    </xf>
    <xf numFmtId="0" fontId="5" fillId="0" borderId="8" xfId="47" applyFont="1" applyBorder="1" applyAlignment="1">
      <alignment horizontal="center" vertical="center"/>
    </xf>
    <xf numFmtId="38" fontId="5" fillId="0" borderId="42" xfId="37" applyFont="1" applyBorder="1" applyAlignment="1">
      <alignment horizontal="distributed" vertical="center"/>
    </xf>
    <xf numFmtId="0" fontId="5" fillId="0" borderId="41" xfId="47" applyFont="1" applyBorder="1" applyAlignment="1">
      <alignment horizontal="center" vertical="center"/>
    </xf>
    <xf numFmtId="0" fontId="5" fillId="0" borderId="42" xfId="47" applyFont="1" applyBorder="1" applyAlignment="1">
      <alignment horizontal="center" vertical="center"/>
    </xf>
    <xf numFmtId="0" fontId="5" fillId="0" borderId="14" xfId="47" applyFont="1" applyBorder="1" applyAlignment="1">
      <alignment vertical="center"/>
    </xf>
    <xf numFmtId="0" fontId="5" fillId="0" borderId="23" xfId="47" applyFont="1" applyBorder="1" applyAlignment="1">
      <alignment horizontal="center" vertical="center"/>
    </xf>
    <xf numFmtId="0" fontId="5" fillId="0" borderId="13" xfId="47" applyFont="1" applyBorder="1" applyAlignment="1">
      <alignment vertical="center"/>
    </xf>
    <xf numFmtId="0" fontId="5" fillId="0" borderId="24" xfId="47" applyFont="1" applyBorder="1" applyAlignment="1">
      <alignment horizontal="center" vertical="center"/>
    </xf>
    <xf numFmtId="0" fontId="5" fillId="0" borderId="12" xfId="47" applyFont="1" applyBorder="1" applyAlignment="1">
      <alignment vertical="center"/>
    </xf>
    <xf numFmtId="0" fontId="5" fillId="0" borderId="22" xfId="47" applyFont="1" applyBorder="1" applyAlignment="1">
      <alignment horizontal="center" vertical="center"/>
    </xf>
    <xf numFmtId="0" fontId="11" fillId="0" borderId="22" xfId="47" applyFont="1" applyBorder="1" applyAlignment="1">
      <alignment horizontal="center" vertical="center"/>
    </xf>
    <xf numFmtId="0" fontId="5" fillId="0" borderId="43" xfId="47" applyFont="1" applyBorder="1" applyAlignment="1">
      <alignment horizontal="center" vertical="center"/>
    </xf>
    <xf numFmtId="38" fontId="11" fillId="0" borderId="24" xfId="37" applyFont="1" applyBorder="1" applyAlignment="1">
      <alignment vertical="center"/>
    </xf>
    <xf numFmtId="177" fontId="5" fillId="0" borderId="23" xfId="37" applyNumberFormat="1" applyFont="1" applyBorder="1" applyAlignment="1">
      <alignment vertical="center"/>
    </xf>
    <xf numFmtId="0" fontId="5" fillId="0" borderId="42" xfId="47" applyFont="1" applyBorder="1" applyAlignment="1">
      <alignment horizontal="left" vertical="center"/>
    </xf>
    <xf numFmtId="177" fontId="5" fillId="0" borderId="24" xfId="37" applyNumberFormat="1" applyFont="1" applyBorder="1" applyAlignment="1">
      <alignment vertical="center"/>
    </xf>
    <xf numFmtId="0" fontId="5" fillId="0" borderId="23" xfId="47" applyFont="1" applyBorder="1" applyAlignment="1">
      <alignment vertical="center"/>
    </xf>
    <xf numFmtId="0" fontId="5" fillId="0" borderId="24" xfId="47" applyFont="1" applyBorder="1" applyAlignment="1">
      <alignment vertical="center"/>
    </xf>
    <xf numFmtId="38" fontId="11" fillId="0" borderId="23" xfId="37" applyFont="1" applyBorder="1" applyAlignment="1">
      <alignment vertical="center"/>
    </xf>
    <xf numFmtId="0" fontId="3" fillId="0" borderId="34" xfId="47" applyFont="1" applyBorder="1" applyAlignment="1">
      <alignment horizontal="left" vertical="center"/>
    </xf>
    <xf numFmtId="0" fontId="3" fillId="0" borderId="0" xfId="47" applyFont="1" applyAlignment="1">
      <alignment horizontal="left" vertical="center"/>
    </xf>
    <xf numFmtId="0" fontId="3" fillId="0" borderId="44" xfId="47" applyFont="1" applyBorder="1" applyAlignment="1">
      <alignment horizontal="left" vertical="center"/>
    </xf>
    <xf numFmtId="0" fontId="3" fillId="0" borderId="35" xfId="47" applyFont="1" applyBorder="1" applyAlignment="1">
      <alignment horizontal="left" vertical="center"/>
    </xf>
    <xf numFmtId="0" fontId="5" fillId="0" borderId="45" xfId="47" applyFont="1" applyBorder="1" applyAlignment="1">
      <alignment vertical="center"/>
    </xf>
    <xf numFmtId="177" fontId="12" fillId="0" borderId="0" xfId="0" applyNumberFormat="1" applyFont="1" applyAlignment="1">
      <alignment vertical="center"/>
    </xf>
    <xf numFmtId="0" fontId="13" fillId="0" borderId="0" xfId="47" applyFont="1" applyAlignment="1">
      <alignment horizontal="center"/>
    </xf>
    <xf numFmtId="180" fontId="13" fillId="0" borderId="0" xfId="35" applyNumberFormat="1" applyFont="1" applyAlignment="1">
      <alignment horizontal="right" vertical="center"/>
    </xf>
    <xf numFmtId="38" fontId="13" fillId="0" borderId="0" xfId="35" applyFont="1" applyBorder="1" applyAlignment="1">
      <alignment horizontal="center" vertical="center"/>
    </xf>
    <xf numFmtId="180" fontId="13" fillId="0" borderId="0" xfId="35" applyNumberFormat="1" applyFont="1" applyBorder="1" applyAlignment="1">
      <alignment horizontal="right" vertical="center"/>
    </xf>
    <xf numFmtId="0" fontId="6" fillId="0" borderId="0" xfId="0" applyFont="1" applyAlignment="1">
      <alignment vertical="center"/>
    </xf>
    <xf numFmtId="0" fontId="6" fillId="0" borderId="27" xfId="0" applyFont="1" applyBorder="1" applyAlignment="1">
      <alignment vertical="center"/>
    </xf>
    <xf numFmtId="0" fontId="6" fillId="0" borderId="32" xfId="0" applyFont="1" applyBorder="1" applyAlignment="1">
      <alignment vertical="center"/>
    </xf>
    <xf numFmtId="0" fontId="6" fillId="0" borderId="19" xfId="0" applyFont="1" applyBorder="1" applyAlignment="1">
      <alignment vertical="center"/>
    </xf>
    <xf numFmtId="0" fontId="6" fillId="0" borderId="18" xfId="0" applyFont="1" applyBorder="1" applyAlignment="1">
      <alignment vertical="center"/>
    </xf>
    <xf numFmtId="0" fontId="6" fillId="0" borderId="20" xfId="0" applyFont="1" applyBorder="1" applyAlignment="1">
      <alignment vertical="center"/>
    </xf>
    <xf numFmtId="38" fontId="6" fillId="0" borderId="26" xfId="34" applyFont="1" applyFill="1" applyBorder="1" applyAlignment="1">
      <alignment vertical="center"/>
    </xf>
    <xf numFmtId="181" fontId="3" fillId="0" borderId="17" xfId="28" applyNumberFormat="1" applyFont="1" applyFill="1" applyBorder="1" applyAlignment="1">
      <alignment vertical="center"/>
    </xf>
    <xf numFmtId="179" fontId="3" fillId="0" borderId="0" xfId="0" applyNumberFormat="1" applyFont="1" applyAlignment="1">
      <alignment vertical="center"/>
    </xf>
    <xf numFmtId="0" fontId="3" fillId="0" borderId="4" xfId="0" applyFont="1" applyBorder="1" applyAlignment="1">
      <alignment horizontal="left" vertical="center"/>
    </xf>
    <xf numFmtId="0" fontId="3" fillId="0" borderId="11" xfId="0" applyFont="1" applyBorder="1" applyAlignment="1">
      <alignment horizontal="left" vertical="center"/>
    </xf>
    <xf numFmtId="0" fontId="5" fillId="0" borderId="14" xfId="47" applyFont="1" applyBorder="1" applyAlignment="1">
      <alignment horizontal="center" vertical="center"/>
    </xf>
    <xf numFmtId="0" fontId="5" fillId="0" borderId="13" xfId="47" applyFont="1" applyBorder="1" applyAlignment="1">
      <alignment horizontal="center" vertical="center"/>
    </xf>
    <xf numFmtId="0" fontId="5" fillId="0" borderId="54" xfId="47" applyFont="1" applyBorder="1" applyAlignment="1">
      <alignment vertical="center"/>
    </xf>
    <xf numFmtId="0" fontId="5" fillId="0" borderId="40" xfId="47" applyFont="1" applyBorder="1" applyAlignment="1">
      <alignment horizontal="center" vertical="center"/>
    </xf>
    <xf numFmtId="0" fontId="6" fillId="0" borderId="30" xfId="0" applyFont="1" applyBorder="1" applyAlignment="1">
      <alignment vertical="center"/>
    </xf>
    <xf numFmtId="0" fontId="6" fillId="0" borderId="31" xfId="0" applyFont="1" applyBorder="1" applyAlignment="1">
      <alignment vertical="center"/>
    </xf>
    <xf numFmtId="0" fontId="6" fillId="0" borderId="17" xfId="0" applyFont="1" applyBorder="1" applyAlignment="1">
      <alignment vertical="center"/>
    </xf>
    <xf numFmtId="0" fontId="6" fillId="0" borderId="12" xfId="0" applyFont="1" applyBorder="1" applyAlignment="1">
      <alignment vertical="center"/>
    </xf>
    <xf numFmtId="0" fontId="6" fillId="0" borderId="16" xfId="0" applyFont="1" applyBorder="1" applyAlignment="1">
      <alignment vertical="center"/>
    </xf>
    <xf numFmtId="0" fontId="6" fillId="0" borderId="14" xfId="0" applyFont="1" applyBorder="1" applyAlignment="1">
      <alignment vertical="center"/>
    </xf>
    <xf numFmtId="0" fontId="6" fillId="0" borderId="15" xfId="0" applyFont="1" applyBorder="1" applyAlignment="1">
      <alignment vertical="center"/>
    </xf>
    <xf numFmtId="0" fontId="6" fillId="0" borderId="13" xfId="0" applyFont="1" applyBorder="1" applyAlignment="1">
      <alignment vertical="center"/>
    </xf>
    <xf numFmtId="0" fontId="6" fillId="0" borderId="21" xfId="0" applyFont="1" applyBorder="1" applyAlignment="1">
      <alignment vertical="center"/>
    </xf>
    <xf numFmtId="0" fontId="6" fillId="0" borderId="28" xfId="0" applyFont="1" applyBorder="1" applyAlignment="1">
      <alignment vertical="center"/>
    </xf>
    <xf numFmtId="176" fontId="6" fillId="0" borderId="18" xfId="0" applyNumberFormat="1" applyFont="1" applyBorder="1" applyAlignment="1">
      <alignment vertical="center"/>
    </xf>
    <xf numFmtId="176" fontId="6" fillId="0" borderId="19" xfId="0" applyNumberFormat="1" applyFont="1" applyBorder="1" applyAlignment="1">
      <alignment vertical="center"/>
    </xf>
    <xf numFmtId="176" fontId="6" fillId="0" borderId="20" xfId="34" applyNumberFormat="1" applyFont="1" applyFill="1" applyBorder="1" applyAlignment="1">
      <alignment vertical="center"/>
    </xf>
    <xf numFmtId="176" fontId="6" fillId="0" borderId="18" xfId="34" applyNumberFormat="1" applyFont="1" applyFill="1" applyBorder="1" applyAlignment="1">
      <alignment vertical="center"/>
    </xf>
    <xf numFmtId="176" fontId="6" fillId="0" borderId="19" xfId="34" applyNumberFormat="1" applyFont="1" applyFill="1" applyBorder="1" applyAlignment="1">
      <alignment vertical="center"/>
    </xf>
    <xf numFmtId="176" fontId="3" fillId="0" borderId="25" xfId="0" applyNumberFormat="1" applyFont="1" applyBorder="1" applyAlignment="1">
      <alignment vertical="center"/>
    </xf>
    <xf numFmtId="185" fontId="3" fillId="0" borderId="0" xfId="0" applyNumberFormat="1" applyFont="1" applyAlignment="1">
      <alignment vertical="center"/>
    </xf>
    <xf numFmtId="0" fontId="3" fillId="0" borderId="7" xfId="0" applyFont="1" applyBorder="1" applyAlignment="1">
      <alignment vertical="center" shrinkToFit="1"/>
    </xf>
    <xf numFmtId="0" fontId="3" fillId="0" borderId="65" xfId="0" applyFont="1" applyBorder="1" applyAlignment="1">
      <alignment vertical="center"/>
    </xf>
    <xf numFmtId="177" fontId="2" fillId="0" borderId="0" xfId="0" applyNumberFormat="1" applyFont="1" applyAlignment="1">
      <alignment vertical="center"/>
    </xf>
    <xf numFmtId="0" fontId="3" fillId="0" borderId="21" xfId="0" quotePrefix="1" applyFont="1" applyBorder="1" applyAlignment="1">
      <alignment vertical="center"/>
    </xf>
    <xf numFmtId="0" fontId="3" fillId="0" borderId="17" xfId="0" quotePrefix="1" applyFont="1" applyBorder="1" applyAlignment="1">
      <alignment vertical="center"/>
    </xf>
    <xf numFmtId="0" fontId="3" fillId="0" borderId="66" xfId="0" applyFont="1" applyBorder="1" applyAlignment="1">
      <alignment vertical="center"/>
    </xf>
    <xf numFmtId="0" fontId="31" fillId="0" borderId="0" xfId="0" applyFont="1" applyAlignment="1">
      <alignment vertical="center"/>
    </xf>
    <xf numFmtId="0" fontId="3" fillId="0" borderId="67" xfId="0" applyFont="1" applyBorder="1" applyAlignment="1">
      <alignment vertical="center"/>
    </xf>
    <xf numFmtId="0" fontId="3" fillId="0" borderId="68" xfId="0" applyFont="1" applyBorder="1" applyAlignment="1">
      <alignment vertical="center"/>
    </xf>
    <xf numFmtId="37" fontId="0" fillId="0" borderId="0" xfId="47" applyNumberFormat="1" applyFont="1"/>
    <xf numFmtId="183" fontId="13" fillId="0" borderId="0" xfId="47" applyNumberFormat="1" applyFont="1" applyAlignment="1">
      <alignment horizontal="center"/>
    </xf>
    <xf numFmtId="176" fontId="3" fillId="33" borderId="23" xfId="0" applyNumberFormat="1" applyFont="1" applyFill="1" applyBorder="1" applyAlignment="1">
      <alignment vertical="center"/>
    </xf>
    <xf numFmtId="176" fontId="3" fillId="33" borderId="22" xfId="0" applyNumberFormat="1" applyFont="1" applyFill="1" applyBorder="1" applyAlignment="1">
      <alignment vertical="center"/>
    </xf>
    <xf numFmtId="176" fontId="3" fillId="33" borderId="24" xfId="0" applyNumberFormat="1" applyFont="1" applyFill="1" applyBorder="1" applyAlignment="1">
      <alignment vertical="center"/>
    </xf>
    <xf numFmtId="176" fontId="3" fillId="0" borderId="30" xfId="0" applyNumberFormat="1" applyFont="1" applyBorder="1" applyAlignment="1">
      <alignment vertical="center"/>
    </xf>
    <xf numFmtId="177" fontId="3" fillId="0" borderId="4" xfId="0" applyNumberFormat="1" applyFont="1" applyBorder="1" applyAlignment="1">
      <alignment vertical="center"/>
    </xf>
    <xf numFmtId="0" fontId="33" fillId="0" borderId="17" xfId="0" applyFont="1" applyBorder="1" applyAlignment="1">
      <alignment vertical="center"/>
    </xf>
    <xf numFmtId="0" fontId="33" fillId="34" borderId="0" xfId="0" applyFont="1" applyFill="1" applyAlignment="1">
      <alignment vertical="center"/>
    </xf>
    <xf numFmtId="0" fontId="33" fillId="0" borderId="0" xfId="0" applyFont="1" applyAlignment="1">
      <alignment vertical="center"/>
    </xf>
    <xf numFmtId="0" fontId="33" fillId="0" borderId="4" xfId="0" applyFont="1" applyBorder="1" applyAlignment="1">
      <alignment vertical="center"/>
    </xf>
    <xf numFmtId="0" fontId="33" fillId="34" borderId="4" xfId="0" applyFont="1" applyFill="1" applyBorder="1" applyAlignment="1">
      <alignment vertical="center"/>
    </xf>
    <xf numFmtId="176" fontId="3" fillId="0" borderId="23" xfId="0" applyNumberFormat="1" applyFont="1" applyBorder="1" applyAlignment="1">
      <alignment horizontal="center" vertical="center"/>
    </xf>
    <xf numFmtId="176" fontId="3" fillId="0" borderId="22" xfId="0" applyNumberFormat="1" applyFont="1" applyBorder="1" applyAlignment="1">
      <alignment horizontal="center" vertical="center"/>
    </xf>
    <xf numFmtId="176" fontId="3" fillId="0" borderId="24" xfId="0" applyNumberFormat="1" applyFont="1" applyBorder="1" applyAlignment="1">
      <alignment horizontal="center" vertical="center"/>
    </xf>
    <xf numFmtId="0" fontId="33" fillId="0" borderId="66" xfId="0" applyFont="1" applyBorder="1" applyAlignment="1">
      <alignment vertical="center" wrapText="1" shrinkToFit="1"/>
    </xf>
    <xf numFmtId="184" fontId="3" fillId="0" borderId="15" xfId="34" applyNumberFormat="1" applyFont="1" applyFill="1" applyBorder="1" applyAlignment="1">
      <alignment vertical="center"/>
    </xf>
    <xf numFmtId="184" fontId="3" fillId="0" borderId="8" xfId="34" applyNumberFormat="1" applyFont="1" applyBorder="1" applyAlignment="1">
      <alignment vertical="center"/>
    </xf>
    <xf numFmtId="184" fontId="3" fillId="0" borderId="17" xfId="34" applyNumberFormat="1" applyFont="1" applyFill="1" applyBorder="1" applyAlignment="1">
      <alignment vertical="center"/>
    </xf>
    <xf numFmtId="184" fontId="3" fillId="0" borderId="0" xfId="34" applyNumberFormat="1" applyFont="1" applyBorder="1" applyAlignment="1">
      <alignment vertical="center"/>
    </xf>
    <xf numFmtId="0" fontId="33" fillId="34" borderId="17" xfId="0" applyFont="1" applyFill="1" applyBorder="1" applyAlignment="1">
      <alignment vertical="center"/>
    </xf>
    <xf numFmtId="0" fontId="33" fillId="0" borderId="66" xfId="0" applyFont="1" applyBorder="1" applyAlignment="1">
      <alignment vertical="center"/>
    </xf>
    <xf numFmtId="0" fontId="33" fillId="0" borderId="17" xfId="47" applyFont="1" applyBorder="1" applyAlignment="1">
      <alignment vertical="center"/>
    </xf>
    <xf numFmtId="0" fontId="33" fillId="0" borderId="68" xfId="0" applyFont="1" applyBorder="1" applyAlignment="1">
      <alignment vertical="center"/>
    </xf>
    <xf numFmtId="0" fontId="33" fillId="0" borderId="15" xfId="0" applyFont="1" applyBorder="1" applyAlignment="1">
      <alignment vertical="center"/>
    </xf>
    <xf numFmtId="0" fontId="33" fillId="0" borderId="16" xfId="0" applyFont="1" applyBorder="1" applyAlignment="1">
      <alignment vertical="center"/>
    </xf>
    <xf numFmtId="0" fontId="33" fillId="34" borderId="22" xfId="0" applyFont="1" applyFill="1" applyBorder="1" applyAlignment="1">
      <alignment horizontal="center" vertical="center"/>
    </xf>
    <xf numFmtId="188" fontId="33" fillId="0" borderId="17" xfId="0" applyNumberFormat="1" applyFont="1" applyBorder="1" applyAlignment="1">
      <alignment vertical="center"/>
    </xf>
    <xf numFmtId="0" fontId="34" fillId="0" borderId="17" xfId="0" applyFont="1" applyBorder="1" applyAlignment="1">
      <alignment vertical="center"/>
    </xf>
    <xf numFmtId="0" fontId="33" fillId="0" borderId="15" xfId="0" applyFont="1" applyBorder="1" applyAlignment="1">
      <alignment vertical="center" wrapText="1"/>
    </xf>
    <xf numFmtId="0" fontId="3" fillId="0" borderId="22" xfId="49" applyFont="1" applyBorder="1" applyAlignment="1">
      <alignment horizontal="center" vertical="center"/>
    </xf>
    <xf numFmtId="0" fontId="3" fillId="0" borderId="17" xfId="49" applyFont="1" applyBorder="1">
      <alignment vertical="center"/>
    </xf>
    <xf numFmtId="0" fontId="3" fillId="33" borderId="17" xfId="49" applyFont="1" applyFill="1" applyBorder="1">
      <alignment vertical="center"/>
    </xf>
    <xf numFmtId="0" fontId="2" fillId="0" borderId="3" xfId="0" applyFont="1" applyBorder="1" applyAlignment="1">
      <alignment vertical="center"/>
    </xf>
    <xf numFmtId="176" fontId="2" fillId="0" borderId="3" xfId="0" applyNumberFormat="1" applyFont="1" applyBorder="1" applyAlignment="1">
      <alignment vertical="center"/>
    </xf>
    <xf numFmtId="0" fontId="2" fillId="0" borderId="3" xfId="0" applyFont="1" applyBorder="1" applyAlignment="1">
      <alignment horizontal="center" vertical="center"/>
    </xf>
    <xf numFmtId="0" fontId="3" fillId="0" borderId="66" xfId="49" applyFont="1" applyBorder="1" applyAlignment="1">
      <alignment horizontal="left" vertical="center"/>
    </xf>
    <xf numFmtId="0" fontId="3" fillId="0" borderId="17" xfId="49" applyFont="1" applyBorder="1" applyAlignment="1">
      <alignment horizontal="left" vertical="center"/>
    </xf>
    <xf numFmtId="0" fontId="3" fillId="0" borderId="12" xfId="49" applyFont="1" applyBorder="1" applyAlignment="1">
      <alignment horizontal="left" vertical="center"/>
    </xf>
    <xf numFmtId="178" fontId="3" fillId="0" borderId="17" xfId="49" applyNumberFormat="1" applyFont="1" applyBorder="1">
      <alignment vertical="center"/>
    </xf>
    <xf numFmtId="187" fontId="3" fillId="0" borderId="17" xfId="0" applyNumberFormat="1" applyFont="1" applyBorder="1" applyAlignment="1">
      <alignment vertical="center"/>
    </xf>
    <xf numFmtId="187" fontId="3" fillId="0" borderId="16" xfId="0" applyNumberFormat="1" applyFont="1" applyBorder="1" applyAlignment="1">
      <alignment vertical="center"/>
    </xf>
    <xf numFmtId="187" fontId="3" fillId="0" borderId="15" xfId="0" applyNumberFormat="1" applyFont="1" applyBorder="1" applyAlignment="1">
      <alignment vertical="center"/>
    </xf>
    <xf numFmtId="178" fontId="3" fillId="33" borderId="17" xfId="49" applyNumberFormat="1" applyFont="1" applyFill="1" applyBorder="1">
      <alignment vertical="center"/>
    </xf>
    <xf numFmtId="178" fontId="3" fillId="0" borderId="16" xfId="0" applyNumberFormat="1" applyFont="1" applyBorder="1" applyAlignment="1">
      <alignment vertical="center"/>
    </xf>
    <xf numFmtId="178" fontId="3" fillId="0" borderId="15" xfId="0" applyNumberFormat="1" applyFont="1" applyBorder="1" applyAlignment="1">
      <alignment vertical="center"/>
    </xf>
    <xf numFmtId="178" fontId="3" fillId="0" borderId="17" xfId="0" applyNumberFormat="1" applyFont="1" applyBorder="1" applyAlignment="1">
      <alignment vertical="center"/>
    </xf>
    <xf numFmtId="0" fontId="3" fillId="33" borderId="17" xfId="49" applyFont="1" applyFill="1" applyBorder="1" applyAlignment="1">
      <alignment horizontal="left" vertical="center"/>
    </xf>
    <xf numFmtId="0" fontId="3" fillId="0" borderId="66" xfId="49" applyFont="1" applyBorder="1">
      <alignment vertical="center"/>
    </xf>
    <xf numFmtId="0" fontId="3" fillId="0" borderId="66" xfId="49" applyFont="1" applyBorder="1" applyAlignment="1">
      <alignment vertical="center" wrapText="1"/>
    </xf>
    <xf numFmtId="0" fontId="3" fillId="0" borderId="0" xfId="49" applyFont="1" applyAlignment="1">
      <alignment horizontal="left" vertical="center"/>
    </xf>
    <xf numFmtId="0" fontId="3" fillId="0" borderId="12" xfId="49" applyFont="1" applyBorder="1">
      <alignment vertical="center"/>
    </xf>
    <xf numFmtId="0" fontId="3" fillId="0" borderId="22" xfId="49" applyFont="1" applyBorder="1">
      <alignment vertical="center"/>
    </xf>
    <xf numFmtId="0" fontId="3" fillId="33" borderId="22" xfId="49" applyFont="1" applyFill="1" applyBorder="1">
      <alignment vertical="center"/>
    </xf>
    <xf numFmtId="0" fontId="3" fillId="0" borderId="0" xfId="49" applyFont="1">
      <alignment vertical="center"/>
    </xf>
    <xf numFmtId="38" fontId="3" fillId="0" borderId="0" xfId="34" applyFont="1" applyBorder="1" applyAlignment="1">
      <alignment vertical="center"/>
    </xf>
    <xf numFmtId="0" fontId="32" fillId="0" borderId="17" xfId="0" applyFont="1" applyBorder="1" applyAlignment="1">
      <alignment vertical="center"/>
    </xf>
    <xf numFmtId="0" fontId="32" fillId="0" borderId="16" xfId="0" applyFont="1" applyBorder="1" applyAlignment="1">
      <alignment vertical="center"/>
    </xf>
    <xf numFmtId="0" fontId="33" fillId="0" borderId="16" xfId="0" applyFont="1" applyBorder="1" applyAlignment="1">
      <alignment vertical="top"/>
    </xf>
    <xf numFmtId="0" fontId="3" fillId="0" borderId="16" xfId="49" applyFont="1" applyBorder="1" applyAlignment="1">
      <alignment horizontal="left" vertical="center"/>
    </xf>
    <xf numFmtId="0" fontId="3" fillId="0" borderId="16" xfId="49" applyFont="1" applyBorder="1">
      <alignment vertical="center"/>
    </xf>
    <xf numFmtId="178" fontId="3" fillId="0" borderId="0" xfId="49" applyNumberFormat="1" applyFont="1">
      <alignment vertical="center"/>
    </xf>
    <xf numFmtId="0" fontId="3" fillId="0" borderId="0" xfId="49" applyFont="1" applyAlignment="1">
      <alignment horizontal="center" vertical="center"/>
    </xf>
    <xf numFmtId="176" fontId="3" fillId="0" borderId="0" xfId="49" applyNumberFormat="1" applyFont="1">
      <alignment vertical="center"/>
    </xf>
    <xf numFmtId="183" fontId="3" fillId="0" borderId="0" xfId="34" applyNumberFormat="1" applyFont="1" applyBorder="1" applyAlignment="1">
      <alignment vertical="center"/>
    </xf>
    <xf numFmtId="0" fontId="31" fillId="0" borderId="0" xfId="49" applyFont="1" applyAlignment="1">
      <alignment horizontal="left" vertical="center" wrapText="1"/>
    </xf>
    <xf numFmtId="0" fontId="31" fillId="0" borderId="0" xfId="49" applyFont="1" applyAlignment="1">
      <alignment horizontal="left" vertical="center"/>
    </xf>
    <xf numFmtId="178" fontId="31" fillId="0" borderId="0" xfId="49" applyNumberFormat="1" applyFont="1">
      <alignment vertical="center"/>
    </xf>
    <xf numFmtId="0" fontId="31" fillId="0" borderId="0" xfId="49" applyFont="1" applyAlignment="1">
      <alignment horizontal="center" vertical="center"/>
    </xf>
    <xf numFmtId="176" fontId="31" fillId="0" borderId="0" xfId="49" applyNumberFormat="1" applyFont="1">
      <alignment vertical="center"/>
    </xf>
    <xf numFmtId="183" fontId="31" fillId="0" borderId="0" xfId="34" applyNumberFormat="1" applyFont="1" applyBorder="1" applyAlignment="1">
      <alignment vertical="center"/>
    </xf>
    <xf numFmtId="0" fontId="31" fillId="0" borderId="0" xfId="49" applyFont="1">
      <alignment vertical="center"/>
    </xf>
    <xf numFmtId="0" fontId="35" fillId="0" borderId="0" xfId="49" applyFont="1" applyAlignment="1">
      <alignment horizontal="center" vertical="center"/>
    </xf>
    <xf numFmtId="0" fontId="5" fillId="0" borderId="23" xfId="47" applyFont="1" applyBorder="1" applyAlignment="1">
      <alignment vertical="center"/>
    </xf>
    <xf numFmtId="0" fontId="5" fillId="0" borderId="24" xfId="47" applyFont="1" applyBorder="1" applyAlignment="1">
      <alignment vertical="center"/>
    </xf>
    <xf numFmtId="0" fontId="5" fillId="0" borderId="23" xfId="47" applyFont="1" applyBorder="1" applyAlignment="1">
      <alignment horizontal="center" vertical="center"/>
    </xf>
    <xf numFmtId="0" fontId="5" fillId="0" borderId="24" xfId="47" applyFont="1" applyBorder="1" applyAlignment="1">
      <alignment horizontal="center" vertical="center"/>
    </xf>
    <xf numFmtId="185" fontId="5" fillId="0" borderId="23" xfId="37" applyNumberFormat="1" applyFont="1" applyBorder="1" applyAlignment="1">
      <alignment vertical="center"/>
    </xf>
    <xf numFmtId="185" fontId="5" fillId="0" borderId="24" xfId="37" applyNumberFormat="1" applyFont="1" applyBorder="1" applyAlignment="1">
      <alignment vertical="center"/>
    </xf>
    <xf numFmtId="0" fontId="0" fillId="0" borderId="47" xfId="47" applyFont="1" applyBorder="1" applyAlignment="1">
      <alignment vertical="center"/>
    </xf>
    <xf numFmtId="0" fontId="0" fillId="0" borderId="48" xfId="47" applyFont="1" applyBorder="1" applyAlignment="1">
      <alignment vertical="center"/>
    </xf>
    <xf numFmtId="0" fontId="5" fillId="0" borderId="41" xfId="47" applyFont="1" applyBorder="1" applyAlignment="1">
      <alignment horizontal="center" vertical="center"/>
    </xf>
    <xf numFmtId="0" fontId="5" fillId="0" borderId="14" xfId="47" applyFont="1" applyBorder="1" applyAlignment="1">
      <alignment horizontal="center" vertical="center"/>
    </xf>
    <xf numFmtId="0" fontId="5" fillId="0" borderId="36" xfId="47" applyFont="1" applyBorder="1" applyAlignment="1">
      <alignment horizontal="center" vertical="center"/>
    </xf>
    <xf numFmtId="0" fontId="5" fillId="0" borderId="49" xfId="47" applyFont="1" applyBorder="1" applyAlignment="1">
      <alignment horizontal="center" vertical="center"/>
    </xf>
    <xf numFmtId="0" fontId="5" fillId="0" borderId="50" xfId="47" applyFont="1" applyBorder="1" applyAlignment="1">
      <alignment horizontal="center" vertical="center"/>
    </xf>
    <xf numFmtId="185" fontId="5" fillId="0" borderId="50" xfId="37" applyNumberFormat="1" applyFont="1" applyBorder="1" applyAlignment="1">
      <alignment vertical="center"/>
    </xf>
    <xf numFmtId="0" fontId="0" fillId="0" borderId="51" xfId="47" applyFont="1" applyBorder="1" applyAlignment="1">
      <alignment vertical="center"/>
    </xf>
    <xf numFmtId="0" fontId="6" fillId="0" borderId="34" xfId="47" applyFont="1" applyBorder="1" applyAlignment="1">
      <alignment horizontal="left" vertical="center"/>
    </xf>
    <xf numFmtId="0" fontId="6" fillId="0" borderId="0" xfId="47" applyFont="1" applyAlignment="1">
      <alignment horizontal="left" vertical="center"/>
    </xf>
    <xf numFmtId="0" fontId="6" fillId="0" borderId="35" xfId="47" applyFont="1" applyBorder="1" applyAlignment="1">
      <alignment horizontal="left" vertical="center"/>
    </xf>
    <xf numFmtId="0" fontId="6" fillId="0" borderId="42" xfId="47" applyFont="1" applyBorder="1" applyAlignment="1">
      <alignment horizontal="left" vertical="center"/>
    </xf>
    <xf numFmtId="0" fontId="6" fillId="0" borderId="8" xfId="47" applyFont="1" applyBorder="1" applyAlignment="1">
      <alignment horizontal="left" vertical="center"/>
    </xf>
    <xf numFmtId="0" fontId="6" fillId="0" borderId="52" xfId="47" applyFont="1" applyBorder="1" applyAlignment="1">
      <alignment horizontal="left" vertical="center"/>
    </xf>
    <xf numFmtId="0" fontId="5" fillId="0" borderId="42" xfId="47" applyFont="1" applyBorder="1" applyAlignment="1">
      <alignment horizontal="center" vertical="center"/>
    </xf>
    <xf numFmtId="0" fontId="5" fillId="0" borderId="13" xfId="47" applyFont="1" applyBorder="1" applyAlignment="1">
      <alignment horizontal="center" vertical="center"/>
    </xf>
    <xf numFmtId="182" fontId="5" fillId="0" borderId="23" xfId="47" applyNumberFormat="1" applyFont="1" applyBorder="1" applyAlignment="1">
      <alignment horizontal="right" vertical="center"/>
    </xf>
    <xf numFmtId="182" fontId="5" fillId="0" borderId="24" xfId="47" applyNumberFormat="1" applyFont="1" applyBorder="1" applyAlignment="1">
      <alignment horizontal="right" vertical="center"/>
    </xf>
    <xf numFmtId="9" fontId="5" fillId="0" borderId="47" xfId="47" applyNumberFormat="1" applyFont="1" applyBorder="1" applyAlignment="1">
      <alignment horizontal="left" vertical="center"/>
    </xf>
    <xf numFmtId="0" fontId="5" fillId="0" borderId="48" xfId="47" applyFont="1" applyBorder="1" applyAlignment="1">
      <alignment horizontal="left" vertical="center"/>
    </xf>
    <xf numFmtId="0" fontId="6" fillId="0" borderId="41" xfId="47" applyFont="1" applyBorder="1" applyAlignment="1">
      <alignment horizontal="left" vertical="center"/>
    </xf>
    <xf numFmtId="0" fontId="6" fillId="0" borderId="6" xfId="47" applyFont="1" applyBorder="1" applyAlignment="1">
      <alignment horizontal="left" vertical="center"/>
    </xf>
    <xf numFmtId="0" fontId="6" fillId="0" borderId="53" xfId="47" applyFont="1" applyBorder="1" applyAlignment="1">
      <alignment horizontal="left" vertical="center"/>
    </xf>
    <xf numFmtId="177" fontId="5" fillId="0" borderId="23" xfId="37" applyNumberFormat="1" applyFont="1" applyBorder="1" applyAlignment="1">
      <alignment vertical="center"/>
    </xf>
    <xf numFmtId="177" fontId="5" fillId="0" borderId="24" xfId="37" applyNumberFormat="1" applyFont="1" applyBorder="1" applyAlignment="1">
      <alignment vertical="center"/>
    </xf>
    <xf numFmtId="0" fontId="5" fillId="0" borderId="47" xfId="47" applyFont="1" applyBorder="1" applyAlignment="1">
      <alignment horizontal="center" vertical="center"/>
    </xf>
    <xf numFmtId="0" fontId="5" fillId="0" borderId="48" xfId="47" applyFont="1" applyBorder="1" applyAlignment="1">
      <alignment horizontal="center" vertical="center"/>
    </xf>
    <xf numFmtId="183" fontId="5" fillId="0" borderId="23" xfId="37" applyNumberFormat="1" applyFont="1" applyBorder="1" applyAlignment="1">
      <alignment vertical="center"/>
    </xf>
    <xf numFmtId="183" fontId="5" fillId="0" borderId="24" xfId="37" applyNumberFormat="1" applyFont="1" applyBorder="1" applyAlignment="1">
      <alignment vertical="center"/>
    </xf>
    <xf numFmtId="0" fontId="0" fillId="0" borderId="47" xfId="47" applyFont="1" applyBorder="1" applyAlignment="1">
      <alignment horizontal="center" vertical="center"/>
    </xf>
    <xf numFmtId="0" fontId="0" fillId="0" borderId="48" xfId="47" applyFont="1" applyBorder="1" applyAlignment="1">
      <alignment horizontal="center" vertical="center"/>
    </xf>
    <xf numFmtId="0" fontId="5" fillId="0" borderId="41" xfId="47" applyFont="1" applyBorder="1" applyAlignment="1">
      <alignment horizontal="left" vertical="center"/>
    </xf>
    <xf numFmtId="0" fontId="5" fillId="0" borderId="14" xfId="47" applyFont="1" applyBorder="1" applyAlignment="1">
      <alignment horizontal="left" vertical="center"/>
    </xf>
    <xf numFmtId="0" fontId="5" fillId="0" borderId="42" xfId="47" applyFont="1" applyBorder="1" applyAlignment="1">
      <alignment horizontal="left" vertical="center"/>
    </xf>
    <xf numFmtId="0" fontId="5" fillId="0" borderId="13" xfId="47" applyFont="1" applyBorder="1" applyAlignment="1">
      <alignment horizontal="left" vertical="center"/>
    </xf>
    <xf numFmtId="0" fontId="5" fillId="0" borderId="41" xfId="47" applyFont="1" applyBorder="1" applyAlignment="1">
      <alignment vertical="center"/>
    </xf>
    <xf numFmtId="0" fontId="5" fillId="0" borderId="14" xfId="47" applyFont="1" applyBorder="1" applyAlignment="1">
      <alignment vertical="center"/>
    </xf>
    <xf numFmtId="0" fontId="5" fillId="0" borderId="42" xfId="47" applyFont="1" applyBorder="1" applyAlignment="1">
      <alignment vertical="center"/>
    </xf>
    <xf numFmtId="0" fontId="5" fillId="0" borderId="13" xfId="47" applyFont="1" applyBorder="1" applyAlignment="1">
      <alignment vertical="center"/>
    </xf>
    <xf numFmtId="176" fontId="5" fillId="0" borderId="47" xfId="47" applyNumberFormat="1" applyFont="1" applyBorder="1" applyAlignment="1">
      <alignment horizontal="right" vertical="center"/>
    </xf>
    <xf numFmtId="176" fontId="5" fillId="0" borderId="48" xfId="47" applyNumberFormat="1" applyFont="1" applyBorder="1" applyAlignment="1">
      <alignment horizontal="right" vertical="center"/>
    </xf>
    <xf numFmtId="38" fontId="5" fillId="0" borderId="23" xfId="37" applyFont="1" applyBorder="1" applyAlignment="1">
      <alignment horizontal="center" vertical="center"/>
    </xf>
    <xf numFmtId="0" fontId="5" fillId="0" borderId="6" xfId="47" applyFont="1" applyBorder="1" applyAlignment="1">
      <alignment horizontal="distributed" vertical="center"/>
    </xf>
    <xf numFmtId="0" fontId="5" fillId="0" borderId="8" xfId="47" applyFont="1" applyBorder="1" applyAlignment="1">
      <alignment horizontal="distributed" vertical="center"/>
    </xf>
    <xf numFmtId="0" fontId="5" fillId="0" borderId="6" xfId="47" applyFont="1" applyBorder="1" applyAlignment="1">
      <alignment horizontal="center" vertical="center"/>
    </xf>
    <xf numFmtId="0" fontId="5" fillId="0" borderId="8" xfId="47" applyFont="1" applyBorder="1" applyAlignment="1">
      <alignment horizontal="center" vertical="center"/>
    </xf>
    <xf numFmtId="38" fontId="10" fillId="0" borderId="6" xfId="37" applyFont="1" applyBorder="1" applyAlignment="1">
      <alignment vertical="center"/>
    </xf>
    <xf numFmtId="0" fontId="10" fillId="0" borderId="8" xfId="47" applyFont="1" applyBorder="1" applyAlignment="1">
      <alignment vertical="center"/>
    </xf>
    <xf numFmtId="0" fontId="5" fillId="0" borderId="53" xfId="47" applyFont="1" applyBorder="1" applyAlignment="1">
      <alignment horizontal="left" vertical="center"/>
    </xf>
    <xf numFmtId="0" fontId="5" fillId="0" borderId="52" xfId="47" applyFont="1" applyBorder="1" applyAlignment="1">
      <alignment horizontal="left" vertical="center"/>
    </xf>
    <xf numFmtId="0" fontId="3" fillId="0" borderId="37" xfId="47" applyFont="1" applyBorder="1" applyAlignment="1">
      <alignment horizontal="right" vertical="center"/>
    </xf>
    <xf numFmtId="0" fontId="4" fillId="0" borderId="40" xfId="47" applyFont="1" applyBorder="1" applyAlignment="1">
      <alignment horizontal="center" vertical="center"/>
    </xf>
    <xf numFmtId="0" fontId="4" fillId="0" borderId="46" xfId="47" applyFont="1" applyBorder="1" applyAlignment="1">
      <alignment vertical="center"/>
    </xf>
    <xf numFmtId="0" fontId="4" fillId="0" borderId="54" xfId="47" applyFont="1" applyBorder="1" applyAlignment="1">
      <alignment vertical="center"/>
    </xf>
    <xf numFmtId="0" fontId="5" fillId="0" borderId="46" xfId="47" applyFont="1" applyBorder="1" applyAlignment="1">
      <alignment horizontal="distributed" vertical="center"/>
    </xf>
    <xf numFmtId="38" fontId="10" fillId="0" borderId="8" xfId="37" applyFont="1" applyBorder="1" applyAlignment="1">
      <alignment vertical="center"/>
    </xf>
    <xf numFmtId="176" fontId="6" fillId="0" borderId="8" xfId="34" applyNumberFormat="1" applyFont="1" applyFill="1" applyBorder="1" applyAlignment="1">
      <alignment horizontal="right" vertical="center"/>
    </xf>
    <xf numFmtId="176" fontId="6" fillId="0" borderId="20" xfId="34" applyNumberFormat="1" applyFont="1" applyFill="1" applyBorder="1" applyAlignment="1">
      <alignment horizontal="right" vertical="center"/>
    </xf>
    <xf numFmtId="176" fontId="5" fillId="0" borderId="0" xfId="0" applyNumberFormat="1" applyFont="1" applyAlignment="1">
      <alignment horizontal="center" vertical="center"/>
    </xf>
    <xf numFmtId="176" fontId="5" fillId="0" borderId="3" xfId="0" applyNumberFormat="1" applyFont="1" applyBorder="1" applyAlignment="1">
      <alignment horizontal="center" vertical="center"/>
    </xf>
    <xf numFmtId="176" fontId="3" fillId="0" borderId="16" xfId="0" applyNumberFormat="1" applyFont="1" applyBorder="1" applyAlignment="1">
      <alignment vertical="center"/>
    </xf>
    <xf numFmtId="176" fontId="3" fillId="0" borderId="6" xfId="0" applyNumberFormat="1" applyFont="1" applyBorder="1" applyAlignment="1">
      <alignment vertical="center"/>
    </xf>
    <xf numFmtId="176" fontId="3" fillId="0" borderId="14" xfId="0" applyNumberFormat="1" applyFont="1" applyBorder="1" applyAlignment="1">
      <alignment vertical="center"/>
    </xf>
    <xf numFmtId="176" fontId="3" fillId="0" borderId="17" xfId="0" applyNumberFormat="1" applyFont="1" applyBorder="1" applyAlignment="1">
      <alignment vertical="center"/>
    </xf>
    <xf numFmtId="176" fontId="3" fillId="0" borderId="0" xfId="0" applyNumberFormat="1" applyFont="1" applyAlignment="1">
      <alignment vertical="center"/>
    </xf>
    <xf numFmtId="176" fontId="3" fillId="0" borderId="12" xfId="0" applyNumberFormat="1" applyFont="1" applyBorder="1" applyAlignment="1">
      <alignment vertical="center"/>
    </xf>
    <xf numFmtId="176" fontId="3" fillId="0" borderId="15" xfId="0" applyNumberFormat="1" applyFont="1" applyBorder="1" applyAlignment="1">
      <alignment vertical="center"/>
    </xf>
    <xf numFmtId="176" fontId="3" fillId="0" borderId="8" xfId="0" applyNumberFormat="1" applyFont="1" applyBorder="1" applyAlignment="1">
      <alignment vertical="center"/>
    </xf>
    <xf numFmtId="176" fontId="3" fillId="0" borderId="13" xfId="0" applyNumberFormat="1" applyFont="1" applyBorder="1" applyAlignment="1">
      <alignment vertical="center"/>
    </xf>
    <xf numFmtId="176" fontId="3" fillId="0" borderId="21" xfId="0" applyNumberFormat="1" applyFont="1" applyBorder="1" applyAlignment="1">
      <alignment vertical="center"/>
    </xf>
    <xf numFmtId="176" fontId="3" fillId="0" borderId="10" xfId="0" applyNumberFormat="1" applyFont="1" applyBorder="1" applyAlignment="1">
      <alignment vertical="center"/>
    </xf>
    <xf numFmtId="176" fontId="3" fillId="0" borderId="28" xfId="0" applyNumberFormat="1" applyFont="1" applyBorder="1" applyAlignment="1">
      <alignment vertical="center"/>
    </xf>
    <xf numFmtId="176" fontId="3" fillId="0" borderId="55" xfId="0" applyNumberFormat="1" applyFont="1" applyBorder="1" applyAlignment="1">
      <alignment horizontal="center" vertical="center"/>
    </xf>
    <xf numFmtId="176" fontId="3" fillId="0" borderId="33" xfId="0" applyNumberFormat="1" applyFont="1" applyBorder="1" applyAlignment="1">
      <alignment horizontal="center" vertical="center"/>
    </xf>
    <xf numFmtId="176" fontId="3" fillId="0" borderId="1" xfId="0" applyNumberFormat="1" applyFont="1" applyBorder="1" applyAlignment="1">
      <alignment horizontal="center" vertical="center"/>
    </xf>
    <xf numFmtId="0" fontId="3" fillId="0" borderId="55" xfId="0" applyFont="1" applyBorder="1" applyAlignment="1">
      <alignment horizontal="center" vertical="center"/>
    </xf>
    <xf numFmtId="0" fontId="3" fillId="0" borderId="1" xfId="0" applyFont="1" applyBorder="1" applyAlignment="1">
      <alignment horizontal="center" vertical="center"/>
    </xf>
    <xf numFmtId="0" fontId="3" fillId="0" borderId="27" xfId="0" applyFont="1" applyBorder="1" applyAlignment="1">
      <alignment horizontal="center" vertical="center"/>
    </xf>
    <xf numFmtId="176" fontId="3" fillId="0" borderId="30" xfId="0" applyNumberFormat="1" applyFont="1" applyBorder="1" applyAlignment="1">
      <alignment vertical="center"/>
    </xf>
    <xf numFmtId="176" fontId="3" fillId="0" borderId="3" xfId="0" applyNumberFormat="1" applyFont="1" applyBorder="1" applyAlignment="1">
      <alignment vertical="center"/>
    </xf>
    <xf numFmtId="176" fontId="3" fillId="0" borderId="31" xfId="0" applyNumberFormat="1" applyFont="1" applyBorder="1" applyAlignment="1">
      <alignment vertical="center"/>
    </xf>
    <xf numFmtId="177" fontId="3" fillId="0" borderId="17" xfId="0" applyNumberFormat="1" applyFont="1" applyBorder="1" applyAlignment="1">
      <alignment vertical="center" shrinkToFit="1"/>
    </xf>
    <xf numFmtId="0" fontId="0" fillId="0" borderId="0" xfId="0" applyAlignment="1">
      <alignment vertical="center" shrinkToFit="1"/>
    </xf>
    <xf numFmtId="177" fontId="3" fillId="0" borderId="17" xfId="0" applyNumberFormat="1" applyFont="1" applyBorder="1" applyAlignment="1">
      <alignment horizontal="center" vertical="center"/>
    </xf>
    <xf numFmtId="177" fontId="3" fillId="0" borderId="0" xfId="0" applyNumberFormat="1" applyFont="1" applyAlignment="1">
      <alignment horizontal="center" vertical="center"/>
    </xf>
    <xf numFmtId="177" fontId="3" fillId="0" borderId="19" xfId="0" applyNumberFormat="1" applyFont="1" applyBorder="1" applyAlignment="1">
      <alignment horizontal="center" vertical="center"/>
    </xf>
    <xf numFmtId="186" fontId="3" fillId="0" borderId="17" xfId="0" applyNumberFormat="1" applyFont="1" applyBorder="1" applyAlignment="1">
      <alignment horizontal="right" vertical="center"/>
    </xf>
    <xf numFmtId="186" fontId="3" fillId="0" borderId="0" xfId="0" applyNumberFormat="1" applyFont="1" applyAlignment="1">
      <alignment horizontal="right" vertical="center"/>
    </xf>
    <xf numFmtId="186" fontId="3" fillId="0" borderId="19" xfId="0" applyNumberFormat="1" applyFont="1" applyBorder="1" applyAlignment="1">
      <alignment horizontal="right" vertical="center"/>
    </xf>
    <xf numFmtId="177" fontId="3" fillId="0" borderId="10" xfId="0" applyNumberFormat="1" applyFont="1" applyBorder="1" applyAlignment="1">
      <alignment horizontal="right" vertical="center"/>
    </xf>
    <xf numFmtId="176" fontId="3" fillId="0" borderId="19" xfId="0" applyNumberFormat="1" applyFont="1" applyBorder="1" applyAlignment="1">
      <alignment vertical="center"/>
    </xf>
    <xf numFmtId="0" fontId="3" fillId="0" borderId="4" xfId="0" applyFont="1" applyBorder="1" applyAlignment="1">
      <alignment horizontal="center" vertical="center"/>
    </xf>
    <xf numFmtId="0" fontId="3" fillId="0" borderId="0" xfId="0" applyFont="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177" fontId="3" fillId="0" borderId="55" xfId="0" applyNumberFormat="1" applyFont="1" applyBorder="1" applyAlignment="1">
      <alignment horizontal="center" vertical="center"/>
    </xf>
    <xf numFmtId="177" fontId="3" fillId="0" borderId="1" xfId="0" applyNumberFormat="1" applyFont="1" applyBorder="1" applyAlignment="1">
      <alignment horizontal="center" vertical="center"/>
    </xf>
    <xf numFmtId="177" fontId="3" fillId="0" borderId="27" xfId="0" applyNumberFormat="1" applyFont="1" applyBorder="1" applyAlignment="1">
      <alignment horizontal="center" vertical="center"/>
    </xf>
    <xf numFmtId="186" fontId="3" fillId="0" borderId="17" xfId="34" applyNumberFormat="1" applyFont="1" applyFill="1" applyBorder="1" applyAlignment="1">
      <alignment horizontal="left" vertical="center"/>
    </xf>
    <xf numFmtId="186" fontId="3" fillId="0" borderId="0" xfId="34" applyNumberFormat="1" applyFont="1" applyFill="1" applyBorder="1" applyAlignment="1">
      <alignment horizontal="left" vertical="center"/>
    </xf>
    <xf numFmtId="176" fontId="3" fillId="0" borderId="17" xfId="0" applyNumberFormat="1" applyFont="1" applyBorder="1" applyAlignment="1">
      <alignment vertical="center" shrinkToFit="1"/>
    </xf>
    <xf numFmtId="0" fontId="0" fillId="0" borderId="12" xfId="0" applyBorder="1" applyAlignment="1">
      <alignment vertical="center" shrinkToFit="1"/>
    </xf>
    <xf numFmtId="184" fontId="3" fillId="0" borderId="15" xfId="34" applyNumberFormat="1" applyFont="1" applyFill="1" applyBorder="1" applyAlignment="1">
      <alignment horizontal="left" vertical="center"/>
    </xf>
    <xf numFmtId="184" fontId="3" fillId="0" borderId="8" xfId="34" applyNumberFormat="1" applyFont="1" applyFill="1" applyBorder="1" applyAlignment="1">
      <alignment horizontal="left" vertical="center"/>
    </xf>
    <xf numFmtId="180" fontId="3" fillId="0" borderId="17" xfId="0" applyNumberFormat="1" applyFont="1" applyBorder="1" applyAlignment="1">
      <alignment vertical="center" shrinkToFit="1"/>
    </xf>
    <xf numFmtId="180" fontId="3" fillId="0" borderId="0" xfId="0" applyNumberFormat="1" applyFont="1" applyAlignment="1">
      <alignment vertical="center" shrinkToFit="1"/>
    </xf>
    <xf numFmtId="180" fontId="3" fillId="0" borderId="12" xfId="0" applyNumberFormat="1" applyFont="1" applyBorder="1" applyAlignment="1">
      <alignment vertical="center" shrinkToFit="1"/>
    </xf>
    <xf numFmtId="184" fontId="0" fillId="0" borderId="8" xfId="34" applyNumberFormat="1" applyFont="1" applyBorder="1" applyAlignment="1">
      <alignment horizontal="left" vertical="center"/>
    </xf>
    <xf numFmtId="184" fontId="3" fillId="0" borderId="8" xfId="34" applyNumberFormat="1" applyFont="1" applyBorder="1" applyAlignment="1">
      <alignment horizontal="left" vertical="center"/>
    </xf>
    <xf numFmtId="184" fontId="3" fillId="0" borderId="17" xfId="34" applyNumberFormat="1" applyFont="1" applyFill="1" applyBorder="1" applyAlignment="1">
      <alignment horizontal="left" vertical="center"/>
    </xf>
    <xf numFmtId="184" fontId="0" fillId="0" borderId="0" xfId="34" applyNumberFormat="1" applyFont="1" applyBorder="1" applyAlignment="1">
      <alignment horizontal="left" vertical="center"/>
    </xf>
    <xf numFmtId="0" fontId="7" fillId="0" borderId="0" xfId="0" applyFont="1" applyAlignment="1">
      <alignment vertical="center" shrinkToFit="1"/>
    </xf>
    <xf numFmtId="0" fontId="7" fillId="0" borderId="12" xfId="0" applyFont="1" applyBorder="1" applyAlignment="1">
      <alignment vertical="center" shrinkToFit="1"/>
    </xf>
    <xf numFmtId="176" fontId="3" fillId="0" borderId="0" xfId="0" applyNumberFormat="1" applyFont="1" applyAlignment="1">
      <alignment vertical="center" shrinkToFit="1"/>
    </xf>
    <xf numFmtId="176" fontId="3" fillId="0" borderId="12" xfId="0" applyNumberFormat="1" applyFont="1" applyBorder="1" applyAlignment="1">
      <alignment vertical="center" shrinkToFit="1"/>
    </xf>
    <xf numFmtId="0" fontId="6" fillId="0" borderId="15" xfId="0" applyFont="1" applyBorder="1" applyAlignment="1">
      <alignment horizontal="left" vertical="center"/>
    </xf>
    <xf numFmtId="0" fontId="6" fillId="0" borderId="8" xfId="0" applyFont="1" applyBorder="1" applyAlignment="1">
      <alignment horizontal="left" vertical="center"/>
    </xf>
    <xf numFmtId="0" fontId="6" fillId="0" borderId="20" xfId="0" applyFont="1" applyBorder="1" applyAlignment="1">
      <alignment horizontal="left" vertical="center"/>
    </xf>
  </cellXfs>
  <cellStyles count="50">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xfId="28" builtinId="5"/>
    <cellStyle name="メモ" xfId="29" builtinId="10" customBuiltin="1"/>
    <cellStyle name="リンク セル" xfId="30" builtinId="24" customBuiltin="1"/>
    <cellStyle name="悪い" xfId="31" builtinId="27" customBuiltin="1"/>
    <cellStyle name="計算" xfId="32" builtinId="22" customBuiltin="1"/>
    <cellStyle name="警告文" xfId="33" builtinId="11" customBuiltin="1"/>
    <cellStyle name="桁区切り" xfId="34" builtinId="6"/>
    <cellStyle name="桁区切り 10" xfId="35" xr:uid="{00000000-0005-0000-0000-000022000000}"/>
    <cellStyle name="桁区切り 2" xfId="36" xr:uid="{00000000-0005-0000-0000-000023000000}"/>
    <cellStyle name="桁区切り 3 2" xfId="37" xr:uid="{00000000-0005-0000-0000-000024000000}"/>
    <cellStyle name="見出し 1" xfId="38" builtinId="16" customBuiltin="1"/>
    <cellStyle name="見出し 2" xfId="39" builtinId="17" customBuiltin="1"/>
    <cellStyle name="見出し 3" xfId="40" builtinId="18" customBuiltin="1"/>
    <cellStyle name="見出し 4" xfId="41" builtinId="19" customBuiltin="1"/>
    <cellStyle name="集計" xfId="42" builtinId="25" customBuiltin="1"/>
    <cellStyle name="出力" xfId="43" builtinId="21" customBuiltin="1"/>
    <cellStyle name="説明文" xfId="44" builtinId="53" customBuiltin="1"/>
    <cellStyle name="入力" xfId="45" builtinId="20" customBuiltin="1"/>
    <cellStyle name="標準" xfId="0" builtinId="0"/>
    <cellStyle name="標準 2" xfId="46" xr:uid="{00000000-0005-0000-0000-00002E000000}"/>
    <cellStyle name="標準 3 3" xfId="47" xr:uid="{00000000-0005-0000-0000-00002F000000}"/>
    <cellStyle name="標準_電気設備内訳書" xfId="49" xr:uid="{49344C46-9D72-4801-AD82-77466DE1FAAC}"/>
    <cellStyle name="良い" xfId="48" builtinId="26" customBuiltin="1"/>
  </cellStyles>
  <dxfs count="9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komaki\Dropbox\&#21271;&#21280;&#24314;&#31689;&#35373;&#35336;&#20107;&#21209;&#25152;&#23554;&#29992;\&#12450;&#12452;&#12492;&#25919;&#31574;&#25512;&#36914;&#22810;&#27231;&#33021;&#22411;&#20132;&#27969;&#26045;&#35373;&#25972;&#20633;&#24037;&#20107;&#23455;&#26045;&#35373;&#35336;\&#23455;&#26045;&#35373;&#35336;\&#31309;&#31639;\&#9632;&#27231;&#26800;&#35373;&#20633;&#20869;&#35379;&#26360;0225.xlsx" TargetMode="External"/><Relationship Id="rId1" Type="http://schemas.openxmlformats.org/officeDocument/2006/relationships/externalLinkPath" Target="&#9632;&#27231;&#26800;&#35373;&#20633;&#20869;&#35379;&#26360;02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総括  (共通費改訂)"/>
      <sheetName val="共通費 (共通費改訂)"/>
      <sheetName val="率工期対応"/>
      <sheetName val="科目別内訳"/>
      <sheetName val="1.屋外給水"/>
      <sheetName val="2.屋外排水設備"/>
      <sheetName val="3.屋内給水"/>
      <sheetName val="4.屋内排水"/>
      <sheetName val="5.給湯"/>
      <sheetName val="6.ガス設備"/>
      <sheetName val="7.衛生器具設備"/>
      <sheetName val="8.空調設備"/>
      <sheetName val="9.給油"/>
      <sheetName val="10.換気"/>
      <sheetName val="11.撤去"/>
    </sheetNames>
    <sheetDataSet>
      <sheetData sheetId="0" refreshError="1"/>
      <sheetData sheetId="1" refreshError="1"/>
      <sheetData sheetId="2" refreshError="1"/>
      <sheetData sheetId="3">
        <row r="38">
          <cell r="AL38" t="str">
            <v>(単独発注)</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A88A4-F8D7-4666-B617-42A379EFF6D1}">
  <sheetPr>
    <tabColor indexed="10"/>
  </sheetPr>
  <dimension ref="A1:H56"/>
  <sheetViews>
    <sheetView showGridLines="0" view="pageBreakPreview" zoomScaleNormal="100" zoomScaleSheetLayoutView="100" workbookViewId="0">
      <selection activeCell="F17" sqref="F17:F18"/>
    </sheetView>
  </sheetViews>
  <sheetFormatPr defaultRowHeight="13.5" x14ac:dyDescent="0.15"/>
  <cols>
    <col min="1" max="1" width="20.625" style="93" customWidth="1"/>
    <col min="2" max="2" width="15.625" style="93" customWidth="1"/>
    <col min="3" max="3" width="10.625" style="93" customWidth="1"/>
    <col min="4" max="4" width="5.625" style="93" customWidth="1"/>
    <col min="5" max="5" width="20.625" style="93" customWidth="1"/>
    <col min="6" max="6" width="15.625" style="93" customWidth="1"/>
    <col min="7" max="8" width="12.625" style="124" customWidth="1"/>
    <col min="9" max="16384" width="9" style="93"/>
  </cols>
  <sheetData>
    <row r="1" spans="1:8" ht="20.100000000000001" customHeight="1" x14ac:dyDescent="0.15">
      <c r="A1" s="91" t="s">
        <v>15</v>
      </c>
      <c r="B1" s="92"/>
      <c r="C1" s="92"/>
      <c r="D1" s="92"/>
      <c r="E1" s="299" t="s">
        <v>233</v>
      </c>
      <c r="F1" s="299"/>
    </row>
    <row r="2" spans="1:8" ht="18.600000000000001" customHeight="1" x14ac:dyDescent="0.15">
      <c r="A2" s="122"/>
      <c r="B2" s="94"/>
      <c r="C2" s="94"/>
      <c r="D2" s="94"/>
      <c r="E2" s="94"/>
      <c r="F2" s="95"/>
    </row>
    <row r="3" spans="1:8" ht="18.600000000000001" customHeight="1" x14ac:dyDescent="0.15">
      <c r="A3" s="300" t="s">
        <v>16</v>
      </c>
      <c r="B3" s="301"/>
      <c r="C3" s="301"/>
      <c r="D3" s="301"/>
      <c r="E3" s="301"/>
      <c r="F3" s="302"/>
    </row>
    <row r="4" spans="1:8" ht="18" customHeight="1" x14ac:dyDescent="0.15">
      <c r="A4" s="142" t="s">
        <v>38</v>
      </c>
      <c r="B4" s="303" t="s">
        <v>46</v>
      </c>
      <c r="C4" s="303"/>
      <c r="D4" s="303"/>
      <c r="E4" s="303"/>
      <c r="F4" s="141"/>
    </row>
    <row r="5" spans="1:8" ht="17.100000000000001" customHeight="1" x14ac:dyDescent="0.15">
      <c r="A5" s="96"/>
      <c r="B5" s="291" t="s">
        <v>17</v>
      </c>
      <c r="C5" s="97"/>
      <c r="D5" s="293" t="s">
        <v>18</v>
      </c>
      <c r="E5" s="295"/>
      <c r="F5" s="297" t="s">
        <v>19</v>
      </c>
      <c r="G5" s="126"/>
      <c r="H5" s="127"/>
    </row>
    <row r="6" spans="1:8" ht="17.100000000000001" customHeight="1" x14ac:dyDescent="0.15">
      <c r="A6" s="98"/>
      <c r="B6" s="292"/>
      <c r="C6" s="99"/>
      <c r="D6" s="294"/>
      <c r="E6" s="304"/>
      <c r="F6" s="298"/>
      <c r="G6" s="126"/>
      <c r="H6" s="125"/>
    </row>
    <row r="7" spans="1:8" ht="17.100000000000001" customHeight="1" x14ac:dyDescent="0.15">
      <c r="A7" s="96"/>
      <c r="B7" s="291" t="s">
        <v>20</v>
      </c>
      <c r="C7" s="97"/>
      <c r="D7" s="293" t="s">
        <v>18</v>
      </c>
      <c r="E7" s="295"/>
      <c r="F7" s="297" t="s">
        <v>21</v>
      </c>
    </row>
    <row r="8" spans="1:8" ht="17.100000000000001" customHeight="1" x14ac:dyDescent="0.15">
      <c r="A8" s="100"/>
      <c r="B8" s="292"/>
      <c r="C8" s="99"/>
      <c r="D8" s="294"/>
      <c r="E8" s="296"/>
      <c r="F8" s="298"/>
    </row>
    <row r="9" spans="1:8" ht="17.100000000000001" customHeight="1" x14ac:dyDescent="0.15">
      <c r="A9" s="101"/>
      <c r="B9" s="291" t="s">
        <v>22</v>
      </c>
      <c r="C9" s="97"/>
      <c r="D9" s="293" t="s">
        <v>18</v>
      </c>
      <c r="E9" s="295"/>
      <c r="F9" s="297" t="s">
        <v>21</v>
      </c>
    </row>
    <row r="10" spans="1:8" ht="17.100000000000001" customHeight="1" x14ac:dyDescent="0.15">
      <c r="A10" s="102"/>
      <c r="B10" s="292"/>
      <c r="C10" s="99"/>
      <c r="D10" s="294"/>
      <c r="E10" s="296"/>
      <c r="F10" s="298"/>
    </row>
    <row r="11" spans="1:8" ht="17.100000000000001" customHeight="1" x14ac:dyDescent="0.15">
      <c r="A11" s="250" t="s">
        <v>23</v>
      </c>
      <c r="B11" s="285"/>
      <c r="C11" s="244" t="s">
        <v>24</v>
      </c>
      <c r="D11" s="244" t="s">
        <v>2</v>
      </c>
      <c r="E11" s="290" t="s">
        <v>25</v>
      </c>
      <c r="F11" s="274" t="s">
        <v>26</v>
      </c>
    </row>
    <row r="12" spans="1:8" ht="17.100000000000001" customHeight="1" x14ac:dyDescent="0.15">
      <c r="A12" s="286"/>
      <c r="B12" s="287"/>
      <c r="C12" s="245"/>
      <c r="D12" s="245"/>
      <c r="E12" s="245"/>
      <c r="F12" s="275"/>
    </row>
    <row r="13" spans="1:8" ht="17.100000000000001" customHeight="1" x14ac:dyDescent="0.15">
      <c r="A13" s="284" t="s">
        <v>27</v>
      </c>
      <c r="B13" s="285"/>
      <c r="C13" s="107"/>
      <c r="D13" s="108"/>
      <c r="E13" s="109"/>
      <c r="F13" s="110"/>
    </row>
    <row r="14" spans="1:8" ht="17.100000000000001" customHeight="1" x14ac:dyDescent="0.15">
      <c r="A14" s="286"/>
      <c r="B14" s="287"/>
      <c r="C14" s="105"/>
      <c r="D14" s="106"/>
      <c r="E14" s="111"/>
      <c r="F14" s="110"/>
    </row>
    <row r="15" spans="1:8" ht="17.100000000000001" customHeight="1" x14ac:dyDescent="0.15">
      <c r="A15" s="280" t="s">
        <v>47</v>
      </c>
      <c r="B15" s="281"/>
      <c r="C15" s="265">
        <v>1</v>
      </c>
      <c r="D15" s="244" t="s">
        <v>28</v>
      </c>
      <c r="E15" s="272"/>
      <c r="F15" s="274"/>
    </row>
    <row r="16" spans="1:8" ht="17.100000000000001" customHeight="1" x14ac:dyDescent="0.15">
      <c r="A16" s="282"/>
      <c r="B16" s="283"/>
      <c r="C16" s="266"/>
      <c r="D16" s="245"/>
      <c r="E16" s="273"/>
      <c r="F16" s="275"/>
    </row>
    <row r="17" spans="1:6" ht="17.100000000000001" customHeight="1" x14ac:dyDescent="0.15">
      <c r="A17" s="250" t="s">
        <v>39</v>
      </c>
      <c r="B17" s="251"/>
      <c r="C17" s="115"/>
      <c r="D17" s="104"/>
      <c r="E17" s="272"/>
      <c r="F17" s="274"/>
    </row>
    <row r="18" spans="1:6" ht="17.100000000000001" customHeight="1" x14ac:dyDescent="0.15">
      <c r="A18" s="263"/>
      <c r="B18" s="264"/>
      <c r="C18" s="116"/>
      <c r="D18" s="106"/>
      <c r="E18" s="273"/>
      <c r="F18" s="275"/>
    </row>
    <row r="19" spans="1:6" ht="17.100000000000001" customHeight="1" x14ac:dyDescent="0.15">
      <c r="A19" s="280"/>
      <c r="B19" s="281"/>
      <c r="C19" s="115"/>
      <c r="D19" s="104"/>
      <c r="E19" s="112"/>
      <c r="F19" s="274"/>
    </row>
    <row r="20" spans="1:6" ht="17.100000000000001" customHeight="1" x14ac:dyDescent="0.15">
      <c r="A20" s="282"/>
      <c r="B20" s="283"/>
      <c r="C20" s="116"/>
      <c r="D20" s="106"/>
      <c r="E20" s="114"/>
      <c r="F20" s="275"/>
    </row>
    <row r="21" spans="1:6" ht="17.100000000000001" customHeight="1" x14ac:dyDescent="0.15">
      <c r="A21" s="284" t="s">
        <v>29</v>
      </c>
      <c r="B21" s="285"/>
      <c r="C21" s="115"/>
      <c r="D21" s="104"/>
      <c r="E21" s="112"/>
      <c r="F21" s="274"/>
    </row>
    <row r="22" spans="1:6" ht="17.100000000000001" customHeight="1" x14ac:dyDescent="0.15">
      <c r="A22" s="286"/>
      <c r="B22" s="287"/>
      <c r="C22" s="116"/>
      <c r="D22" s="106"/>
      <c r="E22" s="114"/>
      <c r="F22" s="275"/>
    </row>
    <row r="23" spans="1:6" ht="17.100000000000001" customHeight="1" x14ac:dyDescent="0.15">
      <c r="A23" s="280" t="s">
        <v>34</v>
      </c>
      <c r="B23" s="281"/>
      <c r="C23" s="265">
        <v>1</v>
      </c>
      <c r="D23" s="244" t="s">
        <v>28</v>
      </c>
      <c r="E23" s="272"/>
      <c r="F23" s="288"/>
    </row>
    <row r="24" spans="1:6" ht="17.100000000000001" customHeight="1" x14ac:dyDescent="0.15">
      <c r="A24" s="282"/>
      <c r="B24" s="283"/>
      <c r="C24" s="266"/>
      <c r="D24" s="245"/>
      <c r="E24" s="273"/>
      <c r="F24" s="289"/>
    </row>
    <row r="25" spans="1:6" ht="17.100000000000001" customHeight="1" x14ac:dyDescent="0.15">
      <c r="A25" s="280" t="s">
        <v>30</v>
      </c>
      <c r="B25" s="281"/>
      <c r="C25" s="265">
        <v>1</v>
      </c>
      <c r="D25" s="244" t="s">
        <v>28</v>
      </c>
      <c r="E25" s="272"/>
      <c r="F25" s="274"/>
    </row>
    <row r="26" spans="1:6" ht="17.100000000000001" customHeight="1" x14ac:dyDescent="0.15">
      <c r="A26" s="282"/>
      <c r="B26" s="283"/>
      <c r="C26" s="266"/>
      <c r="D26" s="245"/>
      <c r="E26" s="273"/>
      <c r="F26" s="275"/>
    </row>
    <row r="27" spans="1:6" ht="17.100000000000001" customHeight="1" x14ac:dyDescent="0.15">
      <c r="A27" s="280" t="s">
        <v>33</v>
      </c>
      <c r="B27" s="281"/>
      <c r="C27" s="265">
        <v>1</v>
      </c>
      <c r="D27" s="244" t="s">
        <v>28</v>
      </c>
      <c r="E27" s="272"/>
      <c r="F27" s="274"/>
    </row>
    <row r="28" spans="1:6" ht="17.100000000000001" customHeight="1" x14ac:dyDescent="0.15">
      <c r="A28" s="282"/>
      <c r="B28" s="283"/>
      <c r="C28" s="266"/>
      <c r="D28" s="245"/>
      <c r="E28" s="273"/>
      <c r="F28" s="275"/>
    </row>
    <row r="29" spans="1:6" ht="17.100000000000001" customHeight="1" x14ac:dyDescent="0.15">
      <c r="A29" s="250" t="s">
        <v>13</v>
      </c>
      <c r="B29" s="251"/>
      <c r="C29" s="115"/>
      <c r="D29" s="104"/>
      <c r="E29" s="272"/>
      <c r="F29" s="274"/>
    </row>
    <row r="30" spans="1:6" ht="17.100000000000001" customHeight="1" x14ac:dyDescent="0.15">
      <c r="A30" s="263"/>
      <c r="B30" s="264"/>
      <c r="C30" s="116"/>
      <c r="D30" s="106"/>
      <c r="E30" s="273"/>
      <c r="F30" s="275"/>
    </row>
    <row r="31" spans="1:6" ht="17.100000000000001" customHeight="1" x14ac:dyDescent="0.15">
      <c r="A31" s="101"/>
      <c r="B31" s="139"/>
      <c r="C31" s="115"/>
      <c r="D31" s="104"/>
      <c r="E31" s="117"/>
      <c r="F31" s="274"/>
    </row>
    <row r="32" spans="1:6" ht="17.100000000000001" customHeight="1" x14ac:dyDescent="0.15">
      <c r="A32" s="102"/>
      <c r="B32" s="140"/>
      <c r="C32" s="116"/>
      <c r="D32" s="106"/>
      <c r="E32" s="111"/>
      <c r="F32" s="275"/>
    </row>
    <row r="33" spans="1:6" ht="17.100000000000001" customHeight="1" x14ac:dyDescent="0.15">
      <c r="A33" s="250" t="s">
        <v>35</v>
      </c>
      <c r="B33" s="251"/>
      <c r="C33" s="242"/>
      <c r="D33" s="244"/>
      <c r="E33" s="276"/>
      <c r="F33" s="274"/>
    </row>
    <row r="34" spans="1:6" ht="17.100000000000001" customHeight="1" x14ac:dyDescent="0.15">
      <c r="A34" s="263"/>
      <c r="B34" s="264"/>
      <c r="C34" s="243"/>
      <c r="D34" s="245"/>
      <c r="E34" s="277"/>
      <c r="F34" s="275"/>
    </row>
    <row r="35" spans="1:6" ht="17.100000000000001" customHeight="1" x14ac:dyDescent="0.15">
      <c r="A35" s="250"/>
      <c r="B35" s="251"/>
      <c r="C35" s="242"/>
      <c r="D35" s="244"/>
      <c r="E35" s="276"/>
      <c r="F35" s="278"/>
    </row>
    <row r="36" spans="1:6" ht="17.100000000000001" customHeight="1" x14ac:dyDescent="0.15">
      <c r="A36" s="263"/>
      <c r="B36" s="264"/>
      <c r="C36" s="243"/>
      <c r="D36" s="245"/>
      <c r="E36" s="277"/>
      <c r="F36" s="279"/>
    </row>
    <row r="37" spans="1:6" ht="17.100000000000001" customHeight="1" x14ac:dyDescent="0.15">
      <c r="A37" s="269" t="s">
        <v>232</v>
      </c>
      <c r="B37" s="270"/>
      <c r="C37" s="270"/>
      <c r="D37" s="270"/>
      <c r="E37" s="270"/>
      <c r="F37" s="271"/>
    </row>
    <row r="38" spans="1:6" ht="17.100000000000001" customHeight="1" x14ac:dyDescent="0.15">
      <c r="A38" s="257" t="s">
        <v>31</v>
      </c>
      <c r="B38" s="258"/>
      <c r="C38" s="258"/>
      <c r="D38" s="258"/>
      <c r="E38" s="258"/>
      <c r="F38" s="259"/>
    </row>
    <row r="39" spans="1:6" ht="15.75" customHeight="1" x14ac:dyDescent="0.15">
      <c r="A39" s="260" t="s">
        <v>32</v>
      </c>
      <c r="B39" s="261"/>
      <c r="C39" s="261"/>
      <c r="D39" s="261"/>
      <c r="E39" s="261"/>
      <c r="F39" s="262"/>
    </row>
    <row r="40" spans="1:6" ht="31.5" customHeight="1" x14ac:dyDescent="0.15">
      <c r="A40" s="118"/>
      <c r="B40" s="119"/>
      <c r="C40" s="120"/>
      <c r="D40" s="119"/>
      <c r="E40" s="120"/>
      <c r="F40" s="121"/>
    </row>
    <row r="41" spans="1:6" ht="17.100000000000001" customHeight="1" x14ac:dyDescent="0.15">
      <c r="A41" s="250" t="s">
        <v>36</v>
      </c>
      <c r="B41" s="251"/>
      <c r="C41" s="265">
        <v>1</v>
      </c>
      <c r="D41" s="244" t="s">
        <v>28</v>
      </c>
      <c r="E41" s="246"/>
      <c r="F41" s="267"/>
    </row>
    <row r="42" spans="1:6" ht="15.75" customHeight="1" x14ac:dyDescent="0.15">
      <c r="A42" s="263"/>
      <c r="B42" s="264"/>
      <c r="C42" s="266"/>
      <c r="D42" s="245"/>
      <c r="E42" s="247"/>
      <c r="F42" s="268"/>
    </row>
    <row r="43" spans="1:6" ht="17.100000000000001" customHeight="1" x14ac:dyDescent="0.15">
      <c r="A43" s="96"/>
      <c r="B43" s="103"/>
      <c r="C43" s="242"/>
      <c r="D43" s="244"/>
      <c r="E43" s="246"/>
      <c r="F43" s="248"/>
    </row>
    <row r="44" spans="1:6" ht="17.100000000000001" customHeight="1" x14ac:dyDescent="0.15">
      <c r="A44" s="113"/>
      <c r="B44" s="105"/>
      <c r="C44" s="243"/>
      <c r="D44" s="245"/>
      <c r="E44" s="247"/>
      <c r="F44" s="249"/>
    </row>
    <row r="45" spans="1:6" ht="17.100000000000001" customHeight="1" x14ac:dyDescent="0.15">
      <c r="A45" s="250" t="s">
        <v>37</v>
      </c>
      <c r="B45" s="251"/>
      <c r="C45" s="244"/>
      <c r="D45" s="244"/>
      <c r="E45" s="246"/>
      <c r="F45" s="248"/>
    </row>
    <row r="46" spans="1:6" ht="17.100000000000001" customHeight="1" x14ac:dyDescent="0.15">
      <c r="A46" s="252"/>
      <c r="B46" s="253"/>
      <c r="C46" s="254"/>
      <c r="D46" s="254"/>
      <c r="E46" s="255"/>
      <c r="F46" s="256"/>
    </row>
    <row r="51" spans="5:7" x14ac:dyDescent="0.15">
      <c r="E51" s="169"/>
      <c r="F51" s="169"/>
    </row>
    <row r="52" spans="5:7" x14ac:dyDescent="0.15">
      <c r="E52" s="169"/>
      <c r="F52" s="169"/>
    </row>
    <row r="54" spans="5:7" x14ac:dyDescent="0.15">
      <c r="G54" s="170"/>
    </row>
    <row r="56" spans="5:7" x14ac:dyDescent="0.15">
      <c r="G56" s="170"/>
    </row>
  </sheetData>
  <mergeCells count="79">
    <mergeCell ref="E1:F1"/>
    <mergeCell ref="A3:F3"/>
    <mergeCell ref="B4:E4"/>
    <mergeCell ref="B5:B6"/>
    <mergeCell ref="D5:D6"/>
    <mergeCell ref="E5:E6"/>
    <mergeCell ref="F5:F6"/>
    <mergeCell ref="B7:B8"/>
    <mergeCell ref="D7:D8"/>
    <mergeCell ref="E7:E8"/>
    <mergeCell ref="F7:F8"/>
    <mergeCell ref="B9:B10"/>
    <mergeCell ref="D9:D10"/>
    <mergeCell ref="E9:E10"/>
    <mergeCell ref="F9:F10"/>
    <mergeCell ref="A17:B18"/>
    <mergeCell ref="E17:E18"/>
    <mergeCell ref="F17:F18"/>
    <mergeCell ref="A11:B12"/>
    <mergeCell ref="C11:C12"/>
    <mergeCell ref="D11:D12"/>
    <mergeCell ref="E11:E12"/>
    <mergeCell ref="F11:F12"/>
    <mergeCell ref="A13:B14"/>
    <mergeCell ref="A15:B16"/>
    <mergeCell ref="C15:C16"/>
    <mergeCell ref="D15:D16"/>
    <mergeCell ref="E15:E16"/>
    <mergeCell ref="F15:F16"/>
    <mergeCell ref="A19:B20"/>
    <mergeCell ref="F19:F20"/>
    <mergeCell ref="A21:B22"/>
    <mergeCell ref="F21:F22"/>
    <mergeCell ref="A23:B24"/>
    <mergeCell ref="C23:C24"/>
    <mergeCell ref="D23:D24"/>
    <mergeCell ref="E23:E24"/>
    <mergeCell ref="F23:F24"/>
    <mergeCell ref="A27:B28"/>
    <mergeCell ref="C27:C28"/>
    <mergeCell ref="D27:D28"/>
    <mergeCell ref="E27:E28"/>
    <mergeCell ref="F27:F28"/>
    <mergeCell ref="A25:B26"/>
    <mergeCell ref="C25:C26"/>
    <mergeCell ref="D25:D26"/>
    <mergeCell ref="E25:E26"/>
    <mergeCell ref="F25:F26"/>
    <mergeCell ref="A37:F37"/>
    <mergeCell ref="A29:B30"/>
    <mergeCell ref="E29:E30"/>
    <mergeCell ref="F29:F30"/>
    <mergeCell ref="F31:F32"/>
    <mergeCell ref="A33:B34"/>
    <mergeCell ref="C33:C34"/>
    <mergeCell ref="D33:D34"/>
    <mergeCell ref="E33:E34"/>
    <mergeCell ref="F33:F34"/>
    <mergeCell ref="A35:B36"/>
    <mergeCell ref="C35:C36"/>
    <mergeCell ref="D35:D36"/>
    <mergeCell ref="E35:E36"/>
    <mergeCell ref="F35:F36"/>
    <mergeCell ref="A38:F38"/>
    <mergeCell ref="A39:F39"/>
    <mergeCell ref="A41:B42"/>
    <mergeCell ref="C41:C42"/>
    <mergeCell ref="D41:D42"/>
    <mergeCell ref="E41:E42"/>
    <mergeCell ref="F41:F42"/>
    <mergeCell ref="C43:C44"/>
    <mergeCell ref="D43:D44"/>
    <mergeCell ref="E43:E44"/>
    <mergeCell ref="F43:F44"/>
    <mergeCell ref="A45:B46"/>
    <mergeCell ref="C45:C46"/>
    <mergeCell ref="D45:D46"/>
    <mergeCell ref="E45:E46"/>
    <mergeCell ref="F45:F46"/>
  </mergeCells>
  <phoneticPr fontId="1"/>
  <printOptions horizontalCentered="1" verticalCentered="1"/>
  <pageMargins left="0.59055118110236227" right="0.59055118110236227" top="0.59055118110236227" bottom="0.39370078740157483" header="0" footer="0.39370078740157483"/>
  <pageSetup paperSize="9" orientation="portrait" blackAndWhite="1" r:id="rId1"/>
  <headerFooter alignWithMargins="0">
    <oddFooter>&amp;C八 　　　雲 　　　町</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3041E-884D-4EE4-834B-471273F65FA5}">
  <sheetPr>
    <tabColor rgb="FFFF0000"/>
  </sheetPr>
  <dimension ref="A1:T65"/>
  <sheetViews>
    <sheetView showGridLines="0" showZeros="0" view="pageBreakPreview" zoomScaleNormal="100" zoomScaleSheetLayoutView="100" workbookViewId="0">
      <selection activeCell="L62" sqref="L62"/>
    </sheetView>
  </sheetViews>
  <sheetFormatPr defaultRowHeight="12.95" customHeight="1" x14ac:dyDescent="0.15"/>
  <cols>
    <col min="1" max="1" width="15.625" style="1" customWidth="1"/>
    <col min="2" max="2" width="10.125" style="1" customWidth="1"/>
    <col min="3" max="3" width="9.625" style="1" customWidth="1"/>
    <col min="4" max="4" width="8.625" style="17" customWidth="1"/>
    <col min="5" max="5" width="1.625" style="17" customWidth="1"/>
    <col min="6" max="6" width="0.875" style="1" customWidth="1"/>
    <col min="7" max="7" width="4.125" style="7" customWidth="1"/>
    <col min="8" max="8" width="2.625" style="7" customWidth="1"/>
    <col min="9" max="9" width="1.625" style="1" customWidth="1"/>
    <col min="10" max="10" width="4.125" style="1" customWidth="1"/>
    <col min="11" max="11" width="2.625" style="1" customWidth="1"/>
    <col min="12" max="12" width="14.125" style="17" customWidth="1"/>
    <col min="13" max="13" width="6.625" style="1" customWidth="1"/>
    <col min="14" max="14" width="3.625" style="1" customWidth="1"/>
    <col min="15" max="15" width="6.125" style="128" customWidth="1"/>
    <col min="16" max="16" width="10" style="52" bestFit="1" customWidth="1"/>
    <col min="17" max="18" width="9.125" style="52" bestFit="1" customWidth="1"/>
    <col min="19" max="19" width="9" style="1" customWidth="1"/>
    <col min="20" max="20" width="9.125" style="1" bestFit="1" customWidth="1"/>
    <col min="21" max="16384" width="9" style="1"/>
  </cols>
  <sheetData>
    <row r="1" spans="1:15" ht="20.100000000000001" customHeight="1" thickBot="1" x14ac:dyDescent="0.2">
      <c r="A1" s="6" t="s">
        <v>10</v>
      </c>
    </row>
    <row r="2" spans="1:15" ht="20.100000000000001" customHeight="1" thickBot="1" x14ac:dyDescent="0.2">
      <c r="A2" s="138" t="s">
        <v>44</v>
      </c>
      <c r="B2" s="2"/>
      <c r="C2" s="2"/>
      <c r="D2" s="18"/>
      <c r="E2" s="18"/>
      <c r="F2" s="2"/>
      <c r="G2" s="3"/>
      <c r="H2" s="3"/>
      <c r="I2" s="2"/>
      <c r="J2" s="2"/>
      <c r="K2" s="2"/>
      <c r="L2" s="18"/>
      <c r="M2" s="2"/>
      <c r="N2" s="2"/>
      <c r="O2" s="129"/>
    </row>
    <row r="3" spans="1:15" ht="20.100000000000001" customHeight="1" thickBot="1" x14ac:dyDescent="0.2">
      <c r="A3" s="78" t="s">
        <v>5</v>
      </c>
      <c r="B3" s="321" t="s">
        <v>6</v>
      </c>
      <c r="C3" s="322"/>
      <c r="D3" s="321" t="s">
        <v>1</v>
      </c>
      <c r="E3" s="323"/>
      <c r="F3" s="322"/>
      <c r="G3" s="80" t="s">
        <v>2</v>
      </c>
      <c r="H3" s="321" t="s">
        <v>7</v>
      </c>
      <c r="I3" s="323"/>
      <c r="J3" s="323"/>
      <c r="K3" s="322"/>
      <c r="L3" s="79" t="s">
        <v>8</v>
      </c>
      <c r="M3" s="324" t="s">
        <v>4</v>
      </c>
      <c r="N3" s="325"/>
      <c r="O3" s="326"/>
    </row>
    <row r="4" spans="1:15" ht="12.95" customHeight="1" x14ac:dyDescent="0.15">
      <c r="A4" s="71"/>
      <c r="B4" s="143"/>
      <c r="C4" s="144"/>
      <c r="D4" s="45"/>
      <c r="E4" s="45"/>
      <c r="F4" s="73"/>
      <c r="G4" s="74"/>
      <c r="H4" s="327"/>
      <c r="I4" s="328"/>
      <c r="J4" s="328"/>
      <c r="K4" s="329"/>
      <c r="L4" s="75"/>
      <c r="M4" s="72"/>
      <c r="N4" s="8"/>
      <c r="O4" s="130"/>
    </row>
    <row r="5" spans="1:15" ht="12.95" customHeight="1" x14ac:dyDescent="0.15">
      <c r="A5" s="9" t="s">
        <v>40</v>
      </c>
      <c r="B5" s="145"/>
      <c r="C5" s="146"/>
      <c r="D5" s="20"/>
      <c r="E5" s="20"/>
      <c r="F5" s="34"/>
      <c r="G5" s="35"/>
      <c r="H5" s="312"/>
      <c r="I5" s="313"/>
      <c r="J5" s="313"/>
      <c r="K5" s="314"/>
      <c r="L5" s="67"/>
      <c r="M5" s="36"/>
      <c r="N5" s="10"/>
      <c r="O5" s="131"/>
    </row>
    <row r="6" spans="1:15" ht="12.95" customHeight="1" x14ac:dyDescent="0.15">
      <c r="A6" s="9"/>
      <c r="B6" s="145"/>
      <c r="C6" s="146"/>
      <c r="D6" s="20"/>
      <c r="E6" s="20"/>
      <c r="F6" s="34"/>
      <c r="G6" s="35"/>
      <c r="H6" s="312"/>
      <c r="I6" s="313"/>
      <c r="J6" s="313"/>
      <c r="K6" s="314"/>
      <c r="L6" s="21"/>
      <c r="M6" s="36"/>
      <c r="N6" s="10"/>
      <c r="O6" s="131"/>
    </row>
    <row r="7" spans="1:15" ht="12.95" customHeight="1" x14ac:dyDescent="0.15">
      <c r="A7" s="11"/>
      <c r="B7" s="147"/>
      <c r="C7" s="148"/>
      <c r="D7" s="24"/>
      <c r="E7" s="24"/>
      <c r="F7" s="30"/>
      <c r="G7" s="31"/>
      <c r="H7" s="309"/>
      <c r="I7" s="310"/>
      <c r="J7" s="310"/>
      <c r="K7" s="311"/>
      <c r="L7" s="69"/>
      <c r="M7" s="32"/>
      <c r="N7" s="12"/>
      <c r="O7" s="132"/>
    </row>
    <row r="8" spans="1:15" ht="12.95" customHeight="1" x14ac:dyDescent="0.15">
      <c r="A8" s="9" t="s">
        <v>43</v>
      </c>
      <c r="B8" s="145"/>
      <c r="C8" s="146"/>
      <c r="D8" s="20">
        <v>1</v>
      </c>
      <c r="E8" s="20"/>
      <c r="F8" s="34"/>
      <c r="G8" s="35" t="s">
        <v>12</v>
      </c>
      <c r="H8" s="312"/>
      <c r="I8" s="313"/>
      <c r="J8" s="313"/>
      <c r="K8" s="314"/>
      <c r="L8" s="67"/>
      <c r="M8" s="36"/>
      <c r="N8" s="10"/>
      <c r="O8" s="131"/>
    </row>
    <row r="9" spans="1:15" ht="12.95" customHeight="1" x14ac:dyDescent="0.15">
      <c r="A9" s="13"/>
      <c r="B9" s="149"/>
      <c r="C9" s="150"/>
      <c r="D9" s="22"/>
      <c r="E9" s="22"/>
      <c r="F9" s="40"/>
      <c r="G9" s="41"/>
      <c r="H9" s="315"/>
      <c r="I9" s="316"/>
      <c r="J9" s="316"/>
      <c r="K9" s="317"/>
      <c r="L9" s="70"/>
      <c r="M9" s="38"/>
      <c r="N9" s="14"/>
      <c r="O9" s="133"/>
    </row>
    <row r="10" spans="1:15" ht="12.95" customHeight="1" x14ac:dyDescent="0.15">
      <c r="A10" s="11"/>
      <c r="B10" s="147"/>
      <c r="C10" s="148"/>
      <c r="D10" s="24"/>
      <c r="E10" s="24"/>
      <c r="F10" s="30"/>
      <c r="G10" s="31"/>
      <c r="H10" s="309"/>
      <c r="I10" s="310"/>
      <c r="J10" s="310"/>
      <c r="K10" s="311"/>
      <c r="L10" s="69"/>
      <c r="M10" s="32"/>
      <c r="N10" s="12"/>
      <c r="O10" s="132"/>
    </row>
    <row r="11" spans="1:15" ht="12.95" customHeight="1" x14ac:dyDescent="0.15">
      <c r="A11" s="9"/>
      <c r="B11" s="145"/>
      <c r="C11" s="146"/>
      <c r="D11" s="42"/>
      <c r="E11" s="20"/>
      <c r="F11" s="34"/>
      <c r="G11" s="35"/>
      <c r="H11" s="312"/>
      <c r="I11" s="313"/>
      <c r="J11" s="313"/>
      <c r="K11" s="314"/>
      <c r="L11" s="67"/>
      <c r="M11" s="36"/>
      <c r="N11" s="10"/>
      <c r="O11" s="131"/>
    </row>
    <row r="12" spans="1:15" ht="12.95" customHeight="1" x14ac:dyDescent="0.15">
      <c r="A12" s="13"/>
      <c r="B12" s="149"/>
      <c r="C12" s="150"/>
      <c r="D12" s="22"/>
      <c r="E12" s="22"/>
      <c r="F12" s="40"/>
      <c r="G12" s="41"/>
      <c r="H12" s="315"/>
      <c r="I12" s="316"/>
      <c r="J12" s="316"/>
      <c r="K12" s="317"/>
      <c r="L12" s="70"/>
      <c r="M12" s="38"/>
      <c r="N12" s="14"/>
      <c r="O12" s="133"/>
    </row>
    <row r="13" spans="1:15" ht="12.95" customHeight="1" x14ac:dyDescent="0.15">
      <c r="A13" s="9"/>
      <c r="B13" s="145"/>
      <c r="C13" s="146"/>
      <c r="D13" s="20"/>
      <c r="E13" s="20"/>
      <c r="F13" s="34"/>
      <c r="G13" s="35"/>
      <c r="H13" s="309"/>
      <c r="I13" s="310"/>
      <c r="J13" s="310"/>
      <c r="K13" s="311"/>
      <c r="L13" s="69"/>
      <c r="M13" s="36"/>
      <c r="N13" s="10"/>
      <c r="O13" s="131"/>
    </row>
    <row r="14" spans="1:15" ht="12.95" customHeight="1" x14ac:dyDescent="0.15">
      <c r="A14" s="9" t="s">
        <v>41</v>
      </c>
      <c r="B14" s="145"/>
      <c r="C14" s="146"/>
      <c r="D14" s="20">
        <v>1</v>
      </c>
      <c r="E14" s="20"/>
      <c r="F14" s="34"/>
      <c r="G14" s="35" t="s">
        <v>12</v>
      </c>
      <c r="H14" s="312"/>
      <c r="I14" s="313"/>
      <c r="J14" s="313"/>
      <c r="K14" s="314"/>
      <c r="L14" s="67"/>
      <c r="M14" s="36"/>
      <c r="N14" s="10"/>
      <c r="O14" s="131"/>
    </row>
    <row r="15" spans="1:15" ht="12.95" customHeight="1" x14ac:dyDescent="0.15">
      <c r="A15" s="9"/>
      <c r="B15" s="145"/>
      <c r="C15" s="146"/>
      <c r="D15" s="20"/>
      <c r="E15" s="20"/>
      <c r="F15" s="34"/>
      <c r="G15" s="35"/>
      <c r="H15" s="312"/>
      <c r="I15" s="313"/>
      <c r="J15" s="313"/>
      <c r="K15" s="314"/>
      <c r="L15" s="21"/>
      <c r="M15" s="36"/>
      <c r="N15" s="10"/>
      <c r="O15" s="131"/>
    </row>
    <row r="16" spans="1:15" ht="12.95" customHeight="1" x14ac:dyDescent="0.15">
      <c r="A16" s="11"/>
      <c r="B16" s="147"/>
      <c r="C16" s="148"/>
      <c r="D16" s="24"/>
      <c r="E16" s="24"/>
      <c r="F16" s="30"/>
      <c r="G16" s="31"/>
      <c r="H16" s="309"/>
      <c r="I16" s="310"/>
      <c r="J16" s="310"/>
      <c r="K16" s="311"/>
      <c r="L16" s="69"/>
      <c r="M16" s="32"/>
      <c r="N16" s="12"/>
      <c r="O16" s="132"/>
    </row>
    <row r="17" spans="1:16" ht="12.95" customHeight="1" x14ac:dyDescent="0.15">
      <c r="A17" s="9"/>
      <c r="B17" s="145"/>
      <c r="C17" s="146"/>
      <c r="D17" s="42"/>
      <c r="E17" s="20"/>
      <c r="F17" s="34"/>
      <c r="G17" s="35"/>
      <c r="H17" s="312"/>
      <c r="I17" s="313"/>
      <c r="J17" s="313"/>
      <c r="K17" s="314"/>
      <c r="L17" s="67"/>
      <c r="N17" s="10"/>
      <c r="O17" s="131"/>
      <c r="P17" s="123"/>
    </row>
    <row r="18" spans="1:16" ht="12.95" customHeight="1" x14ac:dyDescent="0.15">
      <c r="A18" s="13"/>
      <c r="B18" s="149"/>
      <c r="C18" s="150"/>
      <c r="D18" s="22"/>
      <c r="E18" s="22"/>
      <c r="F18" s="40"/>
      <c r="G18" s="41"/>
      <c r="H18" s="315"/>
      <c r="I18" s="316"/>
      <c r="J18" s="316"/>
      <c r="K18" s="317"/>
      <c r="L18" s="70"/>
      <c r="M18" s="38"/>
      <c r="N18" s="14"/>
      <c r="O18" s="133"/>
    </row>
    <row r="19" spans="1:16" ht="12.95" customHeight="1" x14ac:dyDescent="0.15">
      <c r="A19" s="11"/>
      <c r="B19" s="147"/>
      <c r="C19" s="148"/>
      <c r="D19" s="24"/>
      <c r="E19" s="24"/>
      <c r="F19" s="30"/>
      <c r="G19" s="31"/>
      <c r="H19" s="309"/>
      <c r="I19" s="310"/>
      <c r="J19" s="310"/>
      <c r="K19" s="311"/>
      <c r="L19" s="69"/>
      <c r="M19" s="32"/>
      <c r="N19" s="12"/>
      <c r="O19" s="132"/>
    </row>
    <row r="20" spans="1:16" ht="12.95" customHeight="1" x14ac:dyDescent="0.15">
      <c r="A20" s="9" t="s">
        <v>42</v>
      </c>
      <c r="B20" s="145"/>
      <c r="C20" s="146"/>
      <c r="D20" s="20">
        <v>1</v>
      </c>
      <c r="E20" s="20"/>
      <c r="F20" s="34"/>
      <c r="G20" s="35" t="s">
        <v>12</v>
      </c>
      <c r="H20" s="312"/>
      <c r="I20" s="313"/>
      <c r="J20" s="313"/>
      <c r="K20" s="314"/>
      <c r="L20" s="67"/>
      <c r="M20" s="36"/>
      <c r="N20" s="10"/>
      <c r="O20" s="131"/>
      <c r="P20" s="123"/>
    </row>
    <row r="21" spans="1:16" ht="12.95" customHeight="1" x14ac:dyDescent="0.15">
      <c r="A21" s="13"/>
      <c r="B21" s="149"/>
      <c r="C21" s="150"/>
      <c r="D21" s="22"/>
      <c r="E21" s="22"/>
      <c r="F21" s="40"/>
      <c r="G21" s="41"/>
      <c r="H21" s="315"/>
      <c r="I21" s="316"/>
      <c r="J21" s="316"/>
      <c r="K21" s="317"/>
      <c r="L21" s="70"/>
      <c r="M21" s="38"/>
      <c r="N21" s="14"/>
      <c r="O21" s="133"/>
    </row>
    <row r="22" spans="1:16" ht="12.95" customHeight="1" x14ac:dyDescent="0.15">
      <c r="A22" s="11"/>
      <c r="B22" s="147"/>
      <c r="C22" s="148"/>
      <c r="D22" s="24"/>
      <c r="E22" s="24"/>
      <c r="F22" s="30"/>
      <c r="G22" s="31"/>
      <c r="H22" s="309"/>
      <c r="I22" s="310"/>
      <c r="J22" s="310"/>
      <c r="K22" s="311"/>
      <c r="L22" s="69"/>
      <c r="M22" s="32"/>
      <c r="N22" s="12"/>
      <c r="O22" s="153"/>
    </row>
    <row r="23" spans="1:16" ht="12.95" customHeight="1" x14ac:dyDescent="0.15">
      <c r="A23" s="9"/>
      <c r="B23" s="145"/>
      <c r="C23" s="146"/>
      <c r="D23" s="20"/>
      <c r="E23" s="20"/>
      <c r="F23" s="34"/>
      <c r="G23" s="35"/>
      <c r="H23" s="312"/>
      <c r="I23" s="313"/>
      <c r="J23" s="313"/>
      <c r="K23" s="314"/>
      <c r="L23" s="67"/>
      <c r="M23" s="36"/>
      <c r="N23" s="10"/>
      <c r="O23" s="154"/>
      <c r="P23" s="123"/>
    </row>
    <row r="24" spans="1:16" ht="12.95" customHeight="1" x14ac:dyDescent="0.15">
      <c r="A24" s="13"/>
      <c r="B24" s="149"/>
      <c r="C24" s="150"/>
      <c r="D24" s="22"/>
      <c r="E24" s="22"/>
      <c r="F24" s="40"/>
      <c r="G24" s="41"/>
      <c r="H24" s="315"/>
      <c r="I24" s="316"/>
      <c r="J24" s="316"/>
      <c r="K24" s="317"/>
      <c r="L24" s="70"/>
      <c r="M24" s="38"/>
      <c r="N24" s="305"/>
      <c r="O24" s="306"/>
    </row>
    <row r="25" spans="1:16" ht="12.95" customHeight="1" x14ac:dyDescent="0.15">
      <c r="A25" s="11"/>
      <c r="B25" s="147"/>
      <c r="C25" s="148"/>
      <c r="D25" s="24"/>
      <c r="E25" s="24"/>
      <c r="F25" s="30"/>
      <c r="G25" s="31"/>
      <c r="H25" s="309"/>
      <c r="I25" s="310"/>
      <c r="J25" s="310"/>
      <c r="K25" s="311"/>
      <c r="L25" s="69"/>
      <c r="M25" s="32"/>
      <c r="N25" s="12"/>
      <c r="O25" s="132"/>
    </row>
    <row r="26" spans="1:16" ht="12.95" customHeight="1" x14ac:dyDescent="0.15">
      <c r="A26" s="9"/>
      <c r="B26" s="145"/>
      <c r="C26" s="146"/>
      <c r="D26" s="20"/>
      <c r="E26" s="20"/>
      <c r="F26" s="34"/>
      <c r="G26" s="35"/>
      <c r="H26" s="312"/>
      <c r="I26" s="313"/>
      <c r="J26" s="313"/>
      <c r="K26" s="314"/>
      <c r="L26" s="67"/>
      <c r="M26" s="36"/>
      <c r="N26" s="10"/>
      <c r="O26" s="131"/>
    </row>
    <row r="27" spans="1:16" ht="12.95" customHeight="1" x14ac:dyDescent="0.15">
      <c r="A27" s="13"/>
      <c r="B27" s="149"/>
      <c r="C27" s="150"/>
      <c r="D27" s="22"/>
      <c r="E27" s="22"/>
      <c r="F27" s="40"/>
      <c r="G27" s="41"/>
      <c r="H27" s="315"/>
      <c r="I27" s="316"/>
      <c r="J27" s="316"/>
      <c r="K27" s="317"/>
      <c r="L27" s="70"/>
      <c r="M27" s="38"/>
      <c r="N27" s="305"/>
      <c r="O27" s="306"/>
    </row>
    <row r="28" spans="1:16" ht="12.95" customHeight="1" x14ac:dyDescent="0.15">
      <c r="A28" s="9"/>
      <c r="B28" s="145"/>
      <c r="C28" s="146"/>
      <c r="D28" s="20"/>
      <c r="E28" s="20"/>
      <c r="F28" s="34"/>
      <c r="G28" s="35"/>
      <c r="H28" s="309"/>
      <c r="I28" s="310"/>
      <c r="J28" s="310"/>
      <c r="K28" s="311"/>
      <c r="L28" s="69"/>
      <c r="M28" s="36"/>
      <c r="N28" s="10"/>
      <c r="O28" s="131"/>
    </row>
    <row r="29" spans="1:16" ht="12.95" customHeight="1" x14ac:dyDescent="0.15">
      <c r="A29" s="9"/>
      <c r="B29" s="145"/>
      <c r="C29" s="146"/>
      <c r="D29" s="20"/>
      <c r="E29" s="20"/>
      <c r="F29" s="34"/>
      <c r="G29" s="35"/>
      <c r="H29" s="312"/>
      <c r="I29" s="313"/>
      <c r="J29" s="313"/>
      <c r="K29" s="314"/>
      <c r="L29" s="67"/>
      <c r="M29" s="36"/>
      <c r="N29" s="10"/>
      <c r="O29" s="131"/>
    </row>
    <row r="30" spans="1:16" ht="12.95" customHeight="1" x14ac:dyDescent="0.15">
      <c r="A30" s="9"/>
      <c r="B30" s="149"/>
      <c r="C30" s="146"/>
      <c r="D30" s="20"/>
      <c r="E30" s="20"/>
      <c r="F30" s="34"/>
      <c r="G30" s="35"/>
      <c r="H30" s="315"/>
      <c r="I30" s="316"/>
      <c r="J30" s="316"/>
      <c r="K30" s="317"/>
      <c r="L30" s="70"/>
      <c r="M30" s="38"/>
      <c r="N30" s="305"/>
      <c r="O30" s="306"/>
    </row>
    <row r="31" spans="1:16" ht="12.95" customHeight="1" x14ac:dyDescent="0.15">
      <c r="A31" s="11"/>
      <c r="B31" s="147"/>
      <c r="C31" s="148"/>
      <c r="D31" s="24"/>
      <c r="E31" s="24"/>
      <c r="F31" s="30"/>
      <c r="G31" s="31"/>
      <c r="H31" s="309"/>
      <c r="I31" s="310"/>
      <c r="J31" s="310"/>
      <c r="K31" s="311"/>
      <c r="L31" s="69"/>
      <c r="M31" s="32"/>
      <c r="N31" s="12"/>
      <c r="O31" s="153"/>
    </row>
    <row r="32" spans="1:16" ht="12.95" customHeight="1" x14ac:dyDescent="0.15">
      <c r="A32" s="9"/>
      <c r="B32" s="145"/>
      <c r="C32" s="146"/>
      <c r="D32" s="20"/>
      <c r="E32" s="20"/>
      <c r="F32" s="34"/>
      <c r="G32" s="35"/>
      <c r="H32" s="312"/>
      <c r="I32" s="313"/>
      <c r="J32" s="313"/>
      <c r="K32" s="314"/>
      <c r="L32" s="67"/>
      <c r="M32" s="36"/>
      <c r="N32" s="10"/>
      <c r="O32" s="154"/>
    </row>
    <row r="33" spans="1:20" ht="12.95" customHeight="1" x14ac:dyDescent="0.15">
      <c r="A33" s="13"/>
      <c r="B33" s="149"/>
      <c r="C33" s="150"/>
      <c r="D33" s="22"/>
      <c r="E33" s="22"/>
      <c r="F33" s="40"/>
      <c r="G33" s="41"/>
      <c r="H33" s="315"/>
      <c r="I33" s="316"/>
      <c r="J33" s="316"/>
      <c r="K33" s="317"/>
      <c r="L33" s="70"/>
      <c r="M33" s="38"/>
      <c r="N33" s="305"/>
      <c r="O33" s="306"/>
    </row>
    <row r="34" spans="1:20" ht="12.95" customHeight="1" x14ac:dyDescent="0.15">
      <c r="A34" s="11"/>
      <c r="B34" s="147"/>
      <c r="C34" s="148"/>
      <c r="D34" s="24"/>
      <c r="E34" s="24"/>
      <c r="F34" s="30"/>
      <c r="G34" s="31"/>
      <c r="H34" s="309"/>
      <c r="I34" s="310"/>
      <c r="J34" s="310"/>
      <c r="K34" s="311"/>
      <c r="L34" s="69"/>
      <c r="M34" s="32"/>
      <c r="N34" s="12"/>
      <c r="O34" s="156"/>
    </row>
    <row r="35" spans="1:20" ht="12.95" customHeight="1" x14ac:dyDescent="0.15">
      <c r="A35" s="9"/>
      <c r="B35" s="145"/>
      <c r="C35" s="146"/>
      <c r="D35" s="20"/>
      <c r="E35" s="20"/>
      <c r="F35" s="34"/>
      <c r="G35" s="35"/>
      <c r="H35" s="312"/>
      <c r="I35" s="313"/>
      <c r="J35" s="313"/>
      <c r="K35" s="314"/>
      <c r="L35" s="67"/>
      <c r="M35" s="36"/>
      <c r="N35" s="10"/>
      <c r="O35" s="157"/>
    </row>
    <row r="36" spans="1:20" ht="12.95" customHeight="1" x14ac:dyDescent="0.15">
      <c r="A36" s="13"/>
      <c r="B36" s="149"/>
      <c r="C36" s="150"/>
      <c r="D36" s="22"/>
      <c r="E36" s="22"/>
      <c r="F36" s="40"/>
      <c r="G36" s="41"/>
      <c r="H36" s="315"/>
      <c r="I36" s="316"/>
      <c r="J36" s="316"/>
      <c r="K36" s="317"/>
      <c r="L36" s="21"/>
      <c r="M36" s="38"/>
      <c r="N36" s="305"/>
      <c r="O36" s="306"/>
    </row>
    <row r="37" spans="1:20" ht="12.95" customHeight="1" x14ac:dyDescent="0.15">
      <c r="A37" s="11"/>
      <c r="B37" s="147"/>
      <c r="C37" s="148"/>
      <c r="D37" s="24"/>
      <c r="E37" s="24"/>
      <c r="F37" s="30"/>
      <c r="G37" s="31"/>
      <c r="H37" s="309"/>
      <c r="I37" s="310"/>
      <c r="J37" s="310"/>
      <c r="K37" s="311"/>
      <c r="L37" s="69"/>
      <c r="M37" s="32"/>
      <c r="N37" s="12"/>
      <c r="O37" s="153"/>
    </row>
    <row r="38" spans="1:20" ht="12.95" customHeight="1" x14ac:dyDescent="0.15">
      <c r="A38" s="81"/>
      <c r="B38" s="145"/>
      <c r="C38" s="146"/>
      <c r="D38" s="20"/>
      <c r="E38" s="20"/>
      <c r="F38" s="34"/>
      <c r="G38" s="35"/>
      <c r="H38" s="312"/>
      <c r="I38" s="313"/>
      <c r="J38" s="313"/>
      <c r="K38" s="314"/>
      <c r="L38" s="67"/>
      <c r="M38" s="36"/>
      <c r="N38" s="10"/>
      <c r="O38" s="154"/>
    </row>
    <row r="39" spans="1:20" ht="12.95" customHeight="1" x14ac:dyDescent="0.15">
      <c r="A39" s="13"/>
      <c r="B39" s="149"/>
      <c r="C39" s="150"/>
      <c r="D39" s="22"/>
      <c r="E39" s="22"/>
      <c r="F39" s="40"/>
      <c r="G39" s="41"/>
      <c r="H39" s="315"/>
      <c r="I39" s="316"/>
      <c r="J39" s="316"/>
      <c r="K39" s="317"/>
      <c r="L39" s="70"/>
      <c r="M39" s="38"/>
      <c r="N39" s="305"/>
      <c r="O39" s="306"/>
    </row>
    <row r="40" spans="1:20" ht="12.95" customHeight="1" x14ac:dyDescent="0.15">
      <c r="A40" s="11"/>
      <c r="B40" s="147"/>
      <c r="C40" s="148"/>
      <c r="D40" s="43"/>
      <c r="E40" s="24"/>
      <c r="F40" s="30"/>
      <c r="G40" s="31"/>
      <c r="H40" s="309"/>
      <c r="I40" s="310"/>
      <c r="J40" s="310"/>
      <c r="K40" s="311"/>
      <c r="L40" s="69"/>
      <c r="M40" s="32"/>
      <c r="N40" s="12"/>
      <c r="O40" s="132"/>
      <c r="T40" s="162"/>
    </row>
    <row r="41" spans="1:20" ht="12.95" customHeight="1" x14ac:dyDescent="0.15">
      <c r="A41" s="9"/>
      <c r="B41" s="145"/>
      <c r="C41" s="146"/>
      <c r="D41" s="42"/>
      <c r="E41" s="20"/>
      <c r="F41" s="34"/>
      <c r="G41" s="35"/>
      <c r="H41" s="312"/>
      <c r="I41" s="313"/>
      <c r="J41" s="313"/>
      <c r="K41" s="314"/>
      <c r="L41" s="67"/>
      <c r="M41" s="36"/>
      <c r="N41" s="10"/>
      <c r="O41" s="131"/>
    </row>
    <row r="42" spans="1:20" ht="12.95" customHeight="1" x14ac:dyDescent="0.15">
      <c r="A42" s="13"/>
      <c r="B42" s="149"/>
      <c r="C42" s="150"/>
      <c r="D42" s="44"/>
      <c r="E42" s="22"/>
      <c r="F42" s="40"/>
      <c r="G42" s="41"/>
      <c r="H42" s="315"/>
      <c r="I42" s="316"/>
      <c r="J42" s="316"/>
      <c r="K42" s="317"/>
      <c r="L42" s="70"/>
      <c r="M42" s="38"/>
      <c r="N42" s="14"/>
      <c r="O42" s="155"/>
    </row>
    <row r="43" spans="1:20" ht="12.95" customHeight="1" x14ac:dyDescent="0.15">
      <c r="A43" s="11"/>
      <c r="B43" s="147"/>
      <c r="C43" s="148"/>
      <c r="D43" s="24"/>
      <c r="E43" s="24"/>
      <c r="F43" s="30"/>
      <c r="G43" s="31"/>
      <c r="H43" s="309"/>
      <c r="I43" s="310"/>
      <c r="J43" s="310"/>
      <c r="K43" s="311"/>
      <c r="L43" s="69"/>
      <c r="M43" s="32"/>
      <c r="N43" s="12"/>
      <c r="O43" s="153"/>
    </row>
    <row r="44" spans="1:20" ht="12.95" customHeight="1" x14ac:dyDescent="0.15">
      <c r="A44" s="9"/>
      <c r="B44" s="145"/>
      <c r="C44" s="146"/>
      <c r="D44" s="20"/>
      <c r="E44" s="20"/>
      <c r="F44" s="34"/>
      <c r="G44" s="35"/>
      <c r="H44" s="312"/>
      <c r="I44" s="313"/>
      <c r="J44" s="313"/>
      <c r="K44" s="314"/>
      <c r="L44" s="67"/>
      <c r="M44" s="36"/>
      <c r="N44" s="10"/>
      <c r="O44" s="154"/>
      <c r="P44" s="123"/>
    </row>
    <row r="45" spans="1:20" ht="12.95" customHeight="1" x14ac:dyDescent="0.15">
      <c r="A45" s="13"/>
      <c r="B45" s="149"/>
      <c r="C45" s="150"/>
      <c r="D45" s="22"/>
      <c r="E45" s="22"/>
      <c r="F45" s="40"/>
      <c r="G45" s="41"/>
      <c r="H45" s="315"/>
      <c r="I45" s="316"/>
      <c r="J45" s="316"/>
      <c r="K45" s="317"/>
      <c r="L45" s="70"/>
      <c r="M45" s="38"/>
      <c r="N45" s="14"/>
      <c r="O45" s="155"/>
    </row>
    <row r="46" spans="1:20" ht="12.95" customHeight="1" x14ac:dyDescent="0.15">
      <c r="A46" s="11"/>
      <c r="B46" s="147"/>
      <c r="C46" s="148"/>
      <c r="D46" s="24"/>
      <c r="E46" s="24"/>
      <c r="F46" s="30"/>
      <c r="G46" s="31"/>
      <c r="H46" s="309"/>
      <c r="I46" s="310"/>
      <c r="J46" s="310"/>
      <c r="K46" s="311"/>
      <c r="L46" s="69"/>
      <c r="M46" s="32"/>
      <c r="N46" s="12"/>
      <c r="O46" s="132"/>
    </row>
    <row r="47" spans="1:20" ht="12.95" customHeight="1" x14ac:dyDescent="0.15">
      <c r="A47" s="9"/>
      <c r="B47" s="145"/>
      <c r="C47" s="146"/>
      <c r="D47" s="42"/>
      <c r="E47" s="20"/>
      <c r="F47" s="34"/>
      <c r="G47" s="35"/>
      <c r="H47" s="312"/>
      <c r="I47" s="313"/>
      <c r="J47" s="313"/>
      <c r="K47" s="314"/>
      <c r="L47" s="67"/>
      <c r="M47" s="36"/>
      <c r="N47" s="10"/>
      <c r="O47" s="131"/>
      <c r="P47" s="123"/>
    </row>
    <row r="48" spans="1:20" ht="12.95" customHeight="1" x14ac:dyDescent="0.15">
      <c r="A48" s="13"/>
      <c r="B48" s="149"/>
      <c r="C48" s="150"/>
      <c r="D48" s="22"/>
      <c r="E48" s="22"/>
      <c r="F48" s="40"/>
      <c r="G48" s="41"/>
      <c r="H48" s="315"/>
      <c r="I48" s="316"/>
      <c r="J48" s="316"/>
      <c r="K48" s="317"/>
      <c r="L48" s="70"/>
      <c r="M48" s="38"/>
      <c r="N48" s="14"/>
      <c r="O48" s="155"/>
    </row>
    <row r="49" spans="1:15" ht="12.95" customHeight="1" x14ac:dyDescent="0.15">
      <c r="A49" s="9"/>
      <c r="B49" s="145"/>
      <c r="C49" s="146"/>
      <c r="D49" s="42"/>
      <c r="E49" s="20"/>
      <c r="F49" s="34"/>
      <c r="G49" s="35"/>
      <c r="H49" s="309"/>
      <c r="I49" s="310"/>
      <c r="J49" s="310"/>
      <c r="K49" s="311"/>
      <c r="L49" s="69"/>
      <c r="M49" s="36"/>
      <c r="N49" s="10"/>
      <c r="O49" s="131"/>
    </row>
    <row r="50" spans="1:15" ht="12.95" customHeight="1" x14ac:dyDescent="0.15">
      <c r="A50" s="9"/>
      <c r="B50" s="145"/>
      <c r="C50" s="146"/>
      <c r="D50" s="42"/>
      <c r="E50" s="20"/>
      <c r="F50" s="34"/>
      <c r="G50" s="35"/>
      <c r="H50" s="312"/>
      <c r="I50" s="313"/>
      <c r="J50" s="313"/>
      <c r="K50" s="314"/>
      <c r="L50" s="67"/>
      <c r="M50" s="36"/>
      <c r="N50" s="10"/>
      <c r="O50" s="131"/>
    </row>
    <row r="51" spans="1:15" ht="12.95" customHeight="1" x14ac:dyDescent="0.15">
      <c r="A51" s="9"/>
      <c r="B51" s="145"/>
      <c r="C51" s="146"/>
      <c r="D51" s="42"/>
      <c r="E51" s="20"/>
      <c r="F51" s="34"/>
      <c r="G51" s="35"/>
      <c r="H51" s="312"/>
      <c r="I51" s="313"/>
      <c r="J51" s="313"/>
      <c r="K51" s="314"/>
      <c r="L51" s="70"/>
      <c r="M51" s="36"/>
      <c r="N51" s="10"/>
      <c r="O51" s="131"/>
    </row>
    <row r="52" spans="1:15" ht="12.95" customHeight="1" x14ac:dyDescent="0.15">
      <c r="A52" s="11"/>
      <c r="B52" s="147"/>
      <c r="C52" s="148"/>
      <c r="D52" s="43"/>
      <c r="E52" s="24"/>
      <c r="F52" s="30"/>
      <c r="G52" s="31"/>
      <c r="H52" s="309"/>
      <c r="I52" s="310"/>
      <c r="J52" s="310"/>
      <c r="K52" s="311"/>
      <c r="L52" s="69"/>
      <c r="M52" s="32"/>
      <c r="N52" s="12"/>
      <c r="O52" s="132"/>
    </row>
    <row r="53" spans="1:15" ht="12.95" customHeight="1" x14ac:dyDescent="0.15">
      <c r="A53" s="9"/>
      <c r="B53" s="145"/>
      <c r="C53" s="146"/>
      <c r="D53" s="42"/>
      <c r="E53" s="20"/>
      <c r="F53" s="34"/>
      <c r="G53" s="35"/>
      <c r="H53" s="312"/>
      <c r="I53" s="313"/>
      <c r="J53" s="313"/>
      <c r="K53" s="314"/>
      <c r="L53" s="67"/>
      <c r="M53" s="36"/>
      <c r="N53" s="10"/>
      <c r="O53" s="131"/>
    </row>
    <row r="54" spans="1:15" ht="12.95" customHeight="1" x14ac:dyDescent="0.15">
      <c r="A54" s="13"/>
      <c r="B54" s="149"/>
      <c r="C54" s="150"/>
      <c r="D54" s="44"/>
      <c r="E54" s="22"/>
      <c r="F54" s="40"/>
      <c r="G54" s="41"/>
      <c r="H54" s="315"/>
      <c r="I54" s="316"/>
      <c r="J54" s="316"/>
      <c r="K54" s="317"/>
      <c r="L54" s="70"/>
      <c r="M54" s="38"/>
      <c r="N54" s="14"/>
      <c r="O54" s="133"/>
    </row>
    <row r="55" spans="1:15" ht="12.95" customHeight="1" x14ac:dyDescent="0.15">
      <c r="A55" s="9"/>
      <c r="B55" s="145"/>
      <c r="C55" s="146"/>
      <c r="D55" s="42"/>
      <c r="E55" s="20"/>
      <c r="F55" s="34"/>
      <c r="G55" s="35"/>
      <c r="H55" s="309"/>
      <c r="I55" s="310"/>
      <c r="J55" s="310"/>
      <c r="K55" s="311"/>
      <c r="L55" s="69"/>
      <c r="M55" s="36"/>
      <c r="N55" s="10"/>
      <c r="O55" s="131"/>
    </row>
    <row r="56" spans="1:15" ht="12.95" customHeight="1" x14ac:dyDescent="0.15">
      <c r="A56" s="9"/>
      <c r="B56" s="145"/>
      <c r="C56" s="146"/>
      <c r="D56" s="42"/>
      <c r="E56" s="20"/>
      <c r="F56" s="34"/>
      <c r="G56" s="35"/>
      <c r="H56" s="312"/>
      <c r="I56" s="313"/>
      <c r="J56" s="313"/>
      <c r="K56" s="314"/>
      <c r="L56" s="67"/>
      <c r="M56" s="36"/>
      <c r="N56" s="10"/>
      <c r="O56" s="131"/>
    </row>
    <row r="57" spans="1:15" ht="12.95" customHeight="1" x14ac:dyDescent="0.15">
      <c r="A57" s="9"/>
      <c r="B57" s="145"/>
      <c r="C57" s="146"/>
      <c r="D57" s="42"/>
      <c r="E57" s="20"/>
      <c r="F57" s="34"/>
      <c r="G57" s="35"/>
      <c r="H57" s="312"/>
      <c r="I57" s="313"/>
      <c r="J57" s="313"/>
      <c r="K57" s="314"/>
      <c r="L57" s="70"/>
      <c r="M57" s="36"/>
      <c r="N57" s="10"/>
      <c r="O57" s="131"/>
    </row>
    <row r="58" spans="1:15" ht="12.95" customHeight="1" x14ac:dyDescent="0.15">
      <c r="A58" s="11"/>
      <c r="B58" s="147"/>
      <c r="C58" s="148"/>
      <c r="D58" s="43"/>
      <c r="E58" s="24"/>
      <c r="F58" s="30"/>
      <c r="G58" s="31"/>
      <c r="H58" s="309"/>
      <c r="I58" s="310"/>
      <c r="J58" s="310"/>
      <c r="K58" s="311"/>
      <c r="L58" s="69"/>
      <c r="M58" s="32"/>
      <c r="N58" s="12"/>
      <c r="O58" s="132"/>
    </row>
    <row r="59" spans="1:15" ht="12.95" customHeight="1" x14ac:dyDescent="0.15">
      <c r="A59" s="9"/>
      <c r="B59" s="145"/>
      <c r="C59" s="146"/>
      <c r="D59" s="42"/>
      <c r="E59" s="20"/>
      <c r="F59" s="34"/>
      <c r="G59" s="35"/>
      <c r="H59" s="312"/>
      <c r="I59" s="313"/>
      <c r="J59" s="313"/>
      <c r="K59" s="314"/>
      <c r="L59" s="67"/>
      <c r="M59" s="36"/>
      <c r="N59" s="10"/>
      <c r="O59" s="131"/>
    </row>
    <row r="60" spans="1:15" ht="12.95" customHeight="1" x14ac:dyDescent="0.15">
      <c r="A60" s="13"/>
      <c r="B60" s="149"/>
      <c r="C60" s="150"/>
      <c r="D60" s="44"/>
      <c r="E60" s="22"/>
      <c r="F60" s="40"/>
      <c r="G60" s="41"/>
      <c r="H60" s="315"/>
      <c r="I60" s="316"/>
      <c r="J60" s="316"/>
      <c r="K60" s="317"/>
      <c r="L60" s="70"/>
      <c r="M60" s="38"/>
      <c r="N60" s="14"/>
      <c r="O60" s="133"/>
    </row>
    <row r="61" spans="1:15" ht="12.95" customHeight="1" x14ac:dyDescent="0.15">
      <c r="A61" s="11"/>
      <c r="B61" s="147"/>
      <c r="C61" s="148"/>
      <c r="D61" s="24"/>
      <c r="E61" s="24"/>
      <c r="F61" s="30"/>
      <c r="G61" s="31"/>
      <c r="H61" s="309"/>
      <c r="I61" s="310"/>
      <c r="J61" s="310"/>
      <c r="K61" s="311"/>
      <c r="L61" s="25"/>
      <c r="M61" s="32"/>
      <c r="N61" s="12"/>
      <c r="O61" s="132"/>
    </row>
    <row r="62" spans="1:15" ht="12.95" customHeight="1" x14ac:dyDescent="0.15">
      <c r="A62" s="81" t="s">
        <v>13</v>
      </c>
      <c r="B62" s="145"/>
      <c r="C62" s="146"/>
      <c r="D62" s="20"/>
      <c r="E62" s="20"/>
      <c r="F62" s="34"/>
      <c r="G62" s="35"/>
      <c r="H62" s="312"/>
      <c r="I62" s="313"/>
      <c r="J62" s="313"/>
      <c r="K62" s="314"/>
      <c r="L62" s="67"/>
      <c r="M62" s="36"/>
      <c r="N62" s="10"/>
      <c r="O62" s="131"/>
    </row>
    <row r="63" spans="1:15" ht="12.95" customHeight="1" thickBot="1" x14ac:dyDescent="0.2">
      <c r="A63" s="15"/>
      <c r="B63" s="151"/>
      <c r="C63" s="152"/>
      <c r="D63" s="26"/>
      <c r="E63" s="26"/>
      <c r="F63" s="82"/>
      <c r="G63" s="83"/>
      <c r="H63" s="318"/>
      <c r="I63" s="319"/>
      <c r="J63" s="319"/>
      <c r="K63" s="320"/>
      <c r="L63" s="68"/>
      <c r="M63" s="51"/>
      <c r="N63" s="16"/>
      <c r="O63" s="134"/>
    </row>
    <row r="64" spans="1:15" ht="18" customHeight="1" thickBot="1" x14ac:dyDescent="0.2">
      <c r="D64" s="307"/>
      <c r="E64" s="307"/>
      <c r="F64" s="307"/>
      <c r="G64" s="307"/>
      <c r="H64" s="307"/>
      <c r="I64" s="307"/>
      <c r="J64" s="307"/>
      <c r="K64" s="307"/>
    </row>
    <row r="65" spans="4:11" ht="21.95" customHeight="1" x14ac:dyDescent="0.15">
      <c r="D65" s="308"/>
      <c r="E65" s="308"/>
      <c r="F65" s="308"/>
      <c r="G65" s="308"/>
      <c r="H65" s="308"/>
      <c r="I65" s="308"/>
      <c r="J65" s="308"/>
      <c r="K65" s="308"/>
    </row>
  </sheetData>
  <mergeCells count="72">
    <mergeCell ref="H5:K5"/>
    <mergeCell ref="H6:K6"/>
    <mergeCell ref="H7:K7"/>
    <mergeCell ref="H8:K8"/>
    <mergeCell ref="H9:K9"/>
    <mergeCell ref="B3:C3"/>
    <mergeCell ref="D3:F3"/>
    <mergeCell ref="H3:K3"/>
    <mergeCell ref="M3:O3"/>
    <mergeCell ref="H4:K4"/>
    <mergeCell ref="H38:K38"/>
    <mergeCell ref="H39:K39"/>
    <mergeCell ref="H45:K45"/>
    <mergeCell ref="H46:K46"/>
    <mergeCell ref="H47:K47"/>
    <mergeCell ref="H33:K33"/>
    <mergeCell ref="H34:K34"/>
    <mergeCell ref="H35:K35"/>
    <mergeCell ref="H36:K36"/>
    <mergeCell ref="H37:K37"/>
    <mergeCell ref="N39:O39"/>
    <mergeCell ref="H10:K10"/>
    <mergeCell ref="H11:K11"/>
    <mergeCell ref="H12:K12"/>
    <mergeCell ref="H43:K43"/>
    <mergeCell ref="H18:K18"/>
    <mergeCell ref="H19:K19"/>
    <mergeCell ref="H20:K20"/>
    <mergeCell ref="H21:K21"/>
    <mergeCell ref="H14:K14"/>
    <mergeCell ref="H15:K15"/>
    <mergeCell ref="H16:K16"/>
    <mergeCell ref="H17:K17"/>
    <mergeCell ref="H13:K13"/>
    <mergeCell ref="H41:K41"/>
    <mergeCell ref="H42:K42"/>
    <mergeCell ref="H22:K22"/>
    <mergeCell ref="H23:K23"/>
    <mergeCell ref="H24:K24"/>
    <mergeCell ref="H29:K29"/>
    <mergeCell ref="N24:O24"/>
    <mergeCell ref="H25:K25"/>
    <mergeCell ref="H26:K26"/>
    <mergeCell ref="H27:K27"/>
    <mergeCell ref="H28:K28"/>
    <mergeCell ref="N27:O27"/>
    <mergeCell ref="H52:K52"/>
    <mergeCell ref="H53:K53"/>
    <mergeCell ref="H54:K54"/>
    <mergeCell ref="H55:K55"/>
    <mergeCell ref="H56:K56"/>
    <mergeCell ref="H49:K49"/>
    <mergeCell ref="H50:K50"/>
    <mergeCell ref="H51:K51"/>
    <mergeCell ref="H44:K44"/>
    <mergeCell ref="H48:K48"/>
    <mergeCell ref="N30:O30"/>
    <mergeCell ref="N33:O33"/>
    <mergeCell ref="N36:O36"/>
    <mergeCell ref="D64:K64"/>
    <mergeCell ref="D65:K65"/>
    <mergeCell ref="H58:K58"/>
    <mergeCell ref="H59:K59"/>
    <mergeCell ref="H60:K60"/>
    <mergeCell ref="H61:K61"/>
    <mergeCell ref="H62:K62"/>
    <mergeCell ref="H63:K63"/>
    <mergeCell ref="H30:K30"/>
    <mergeCell ref="H31:K31"/>
    <mergeCell ref="H32:K32"/>
    <mergeCell ref="H57:K57"/>
    <mergeCell ref="H40:K40"/>
  </mergeCells>
  <phoneticPr fontId="1"/>
  <conditionalFormatting sqref="H4:K63">
    <cfRule type="cellIs" dxfId="91" priority="1" stopIfTrue="1" operator="equal">
      <formula>$L4</formula>
    </cfRule>
  </conditionalFormatting>
  <printOptions horizontalCentered="1" verticalCentered="1"/>
  <pageMargins left="0.59055118110236227" right="0.59055118110236227" top="0.59055118110236227" bottom="0.39370078740157483"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79998168889431442"/>
  </sheetPr>
  <dimension ref="A1:S64"/>
  <sheetViews>
    <sheetView showGridLines="0" showZeros="0" tabSelected="1" view="pageBreakPreview" zoomScaleNormal="100" zoomScaleSheetLayoutView="100" workbookViewId="0">
      <selection activeCell="K8" sqref="K8"/>
    </sheetView>
  </sheetViews>
  <sheetFormatPr defaultRowHeight="12.95" customHeight="1" x14ac:dyDescent="0.15"/>
  <cols>
    <col min="1" max="1" width="12.125" style="1" customWidth="1"/>
    <col min="2" max="2" width="10.125" style="1" customWidth="1"/>
    <col min="3" max="3" width="9.625" style="1" customWidth="1"/>
    <col min="4" max="4" width="11.125" style="17" customWidth="1"/>
    <col min="5" max="5" width="1.625" style="17" customWidth="1"/>
    <col min="6" max="6" width="0.875" style="1" customWidth="1"/>
    <col min="7" max="7" width="4.125" style="7" customWidth="1"/>
    <col min="8" max="9" width="4.125" style="1" customWidth="1"/>
    <col min="10" max="10" width="2.625" style="1" customWidth="1"/>
    <col min="11" max="11" width="14.125" style="17" customWidth="1"/>
    <col min="12" max="12" width="6.625" style="52" customWidth="1"/>
    <col min="13" max="14" width="4.625" style="52" customWidth="1"/>
    <col min="15" max="16384" width="9" style="1"/>
  </cols>
  <sheetData>
    <row r="1" spans="1:16" ht="20.100000000000001" customHeight="1" thickBot="1" x14ac:dyDescent="0.2">
      <c r="A1" s="6" t="s">
        <v>11</v>
      </c>
      <c r="L1" s="338" t="s">
        <v>234</v>
      </c>
      <c r="M1" s="338"/>
      <c r="N1" s="338"/>
    </row>
    <row r="2" spans="1:16" ht="20.100000000000001" customHeight="1" thickBot="1" x14ac:dyDescent="0.2">
      <c r="A2" s="19" t="s">
        <v>45</v>
      </c>
      <c r="B2" s="2"/>
      <c r="C2" s="2"/>
      <c r="D2" s="18"/>
      <c r="E2" s="18"/>
      <c r="F2" s="2"/>
      <c r="G2" s="3"/>
      <c r="H2" s="2"/>
      <c r="I2" s="2"/>
      <c r="J2" s="2"/>
      <c r="K2" s="18"/>
      <c r="L2" s="64"/>
      <c r="M2" s="64"/>
      <c r="N2" s="65"/>
    </row>
    <row r="3" spans="1:16" ht="20.100000000000001" customHeight="1" thickBot="1" x14ac:dyDescent="0.2">
      <c r="A3" s="343" t="s">
        <v>0</v>
      </c>
      <c r="B3" s="325"/>
      <c r="C3" s="325"/>
      <c r="D3" s="321" t="s">
        <v>1</v>
      </c>
      <c r="E3" s="323"/>
      <c r="F3" s="4"/>
      <c r="G3" s="5" t="s">
        <v>2</v>
      </c>
      <c r="H3" s="321" t="s">
        <v>3</v>
      </c>
      <c r="I3" s="323"/>
      <c r="J3" s="323"/>
      <c r="K3" s="322"/>
      <c r="L3" s="344" t="s">
        <v>9</v>
      </c>
      <c r="M3" s="345"/>
      <c r="N3" s="346"/>
      <c r="O3" s="42"/>
      <c r="P3" s="10"/>
    </row>
    <row r="4" spans="1:16" ht="12.95" customHeight="1" x14ac:dyDescent="0.15">
      <c r="A4" s="9"/>
      <c r="B4" s="10"/>
      <c r="C4" s="10"/>
      <c r="D4" s="28"/>
      <c r="E4" s="24"/>
      <c r="F4" s="12"/>
      <c r="G4" s="48"/>
      <c r="H4" s="10"/>
      <c r="I4" s="10"/>
      <c r="J4" s="10"/>
      <c r="K4" s="20"/>
      <c r="L4" s="53"/>
      <c r="N4" s="54"/>
    </row>
    <row r="5" spans="1:16" ht="12.95" customHeight="1" x14ac:dyDescent="0.15">
      <c r="A5" s="9" t="s">
        <v>48</v>
      </c>
      <c r="B5" s="10"/>
      <c r="C5" s="10"/>
      <c r="D5" s="29">
        <v>1</v>
      </c>
      <c r="E5" s="20"/>
      <c r="F5" s="10"/>
      <c r="G5" s="47" t="s">
        <v>12</v>
      </c>
      <c r="H5" s="10"/>
      <c r="I5" s="10"/>
      <c r="J5" s="10"/>
      <c r="K5" s="20"/>
      <c r="L5" s="53"/>
      <c r="N5" s="54"/>
      <c r="P5" s="17"/>
    </row>
    <row r="6" spans="1:16" ht="12.95" customHeight="1" x14ac:dyDescent="0.15">
      <c r="A6" s="9"/>
      <c r="B6" s="10"/>
      <c r="C6" s="10"/>
      <c r="D6" s="27"/>
      <c r="E6" s="22"/>
      <c r="F6" s="14"/>
      <c r="G6" s="49"/>
      <c r="H6" s="10"/>
      <c r="I6" s="10"/>
      <c r="J6" s="10"/>
      <c r="K6" s="20"/>
      <c r="L6" s="53"/>
      <c r="N6" s="54"/>
    </row>
    <row r="7" spans="1:16" ht="12.95" customHeight="1" x14ac:dyDescent="0.15">
      <c r="A7" s="11"/>
      <c r="B7" s="12"/>
      <c r="C7" s="12"/>
      <c r="D7" s="28"/>
      <c r="E7" s="24"/>
      <c r="F7" s="12"/>
      <c r="G7" s="48"/>
      <c r="H7" s="12"/>
      <c r="I7" s="12"/>
      <c r="J7" s="12"/>
      <c r="K7" s="24"/>
      <c r="L7" s="55"/>
      <c r="M7" s="56"/>
      <c r="N7" s="57"/>
    </row>
    <row r="8" spans="1:16" ht="12.95" customHeight="1" x14ac:dyDescent="0.15">
      <c r="A8" s="9" t="s">
        <v>49</v>
      </c>
      <c r="B8" s="10"/>
      <c r="C8" s="10"/>
      <c r="D8" s="29">
        <v>1</v>
      </c>
      <c r="E8" s="20"/>
      <c r="F8" s="10"/>
      <c r="G8" s="47" t="s">
        <v>12</v>
      </c>
      <c r="H8" s="10"/>
      <c r="I8" s="10"/>
      <c r="J8" s="10"/>
      <c r="K8" s="20"/>
      <c r="L8" s="53"/>
      <c r="N8" s="54"/>
      <c r="P8" s="17"/>
    </row>
    <row r="9" spans="1:16" ht="12.95" customHeight="1" x14ac:dyDescent="0.15">
      <c r="A9" s="13"/>
      <c r="B9" s="14"/>
      <c r="C9" s="14"/>
      <c r="D9" s="27"/>
      <c r="E9" s="22"/>
      <c r="F9" s="14"/>
      <c r="G9" s="49"/>
      <c r="H9" s="14"/>
      <c r="I9" s="14"/>
      <c r="J9" s="14"/>
      <c r="K9" s="22"/>
      <c r="L9" s="58"/>
      <c r="M9" s="59"/>
      <c r="N9" s="60"/>
    </row>
    <row r="10" spans="1:16" ht="12.95" customHeight="1" x14ac:dyDescent="0.15">
      <c r="A10" s="9"/>
      <c r="B10" s="10"/>
      <c r="C10" s="10"/>
      <c r="D10" s="28"/>
      <c r="E10" s="24"/>
      <c r="F10" s="12"/>
      <c r="G10" s="48"/>
      <c r="H10" s="10"/>
      <c r="I10" s="10"/>
      <c r="J10" s="10"/>
      <c r="K10" s="20"/>
      <c r="L10" s="53"/>
      <c r="N10" s="54"/>
    </row>
    <row r="11" spans="1:16" ht="12.95" customHeight="1" x14ac:dyDescent="0.15">
      <c r="A11" s="9" t="s">
        <v>50</v>
      </c>
      <c r="B11" s="10"/>
      <c r="C11" s="10"/>
      <c r="D11" s="29">
        <v>1</v>
      </c>
      <c r="E11" s="20"/>
      <c r="F11" s="10"/>
      <c r="G11" s="47" t="s">
        <v>12</v>
      </c>
      <c r="H11" s="10"/>
      <c r="I11" s="10"/>
      <c r="J11" s="10"/>
      <c r="K11" s="20"/>
      <c r="L11" s="53"/>
      <c r="N11" s="54"/>
      <c r="P11" s="17"/>
    </row>
    <row r="12" spans="1:16" ht="12.95" customHeight="1" x14ac:dyDescent="0.15">
      <c r="A12" s="9"/>
      <c r="B12" s="10"/>
      <c r="C12" s="10"/>
      <c r="D12" s="29"/>
      <c r="E12" s="20"/>
      <c r="F12" s="10"/>
      <c r="G12" s="47"/>
      <c r="H12" s="10"/>
      <c r="I12" s="10"/>
      <c r="J12" s="10"/>
      <c r="K12" s="20"/>
      <c r="L12" s="53"/>
      <c r="N12" s="54"/>
    </row>
    <row r="13" spans="1:16" ht="12.95" customHeight="1" x14ac:dyDescent="0.15">
      <c r="A13" s="11"/>
      <c r="B13" s="12"/>
      <c r="C13" s="12"/>
      <c r="D13" s="28"/>
      <c r="E13" s="24"/>
      <c r="F13" s="12"/>
      <c r="G13" s="48"/>
      <c r="H13" s="12"/>
      <c r="I13" s="12"/>
      <c r="J13" s="12"/>
      <c r="K13" s="24"/>
      <c r="L13" s="55"/>
      <c r="M13" s="56"/>
      <c r="N13" s="57"/>
    </row>
    <row r="14" spans="1:16" ht="12.95" customHeight="1" x14ac:dyDescent="0.15">
      <c r="A14" s="9" t="s">
        <v>51</v>
      </c>
      <c r="B14" s="10"/>
      <c r="C14" s="10"/>
      <c r="D14" s="29">
        <v>1</v>
      </c>
      <c r="E14" s="20"/>
      <c r="F14" s="10"/>
      <c r="G14" s="47" t="s">
        <v>12</v>
      </c>
      <c r="H14" s="10"/>
      <c r="I14" s="10"/>
      <c r="J14" s="10"/>
      <c r="K14" s="20"/>
      <c r="L14" s="53"/>
      <c r="N14" s="54"/>
      <c r="P14" s="17"/>
    </row>
    <row r="15" spans="1:16" ht="12.95" customHeight="1" x14ac:dyDescent="0.15">
      <c r="A15" s="13"/>
      <c r="B15" s="14"/>
      <c r="C15" s="14"/>
      <c r="D15" s="27"/>
      <c r="E15" s="22"/>
      <c r="F15" s="14"/>
      <c r="G15" s="49"/>
      <c r="H15" s="14"/>
      <c r="I15" s="14"/>
      <c r="J15" s="14"/>
      <c r="K15" s="22"/>
      <c r="L15" s="58"/>
      <c r="M15" s="59"/>
      <c r="N15" s="60"/>
    </row>
    <row r="16" spans="1:16" ht="12.95" customHeight="1" x14ac:dyDescent="0.15">
      <c r="A16" s="11"/>
      <c r="B16" s="12"/>
      <c r="C16" s="12"/>
      <c r="D16" s="28"/>
      <c r="E16" s="24"/>
      <c r="F16" s="12"/>
      <c r="G16" s="48"/>
      <c r="H16" s="12"/>
      <c r="I16" s="12"/>
      <c r="J16" s="12"/>
      <c r="K16" s="24"/>
      <c r="L16" s="55"/>
      <c r="M16" s="56"/>
      <c r="N16" s="57"/>
    </row>
    <row r="17" spans="1:16" ht="12.95" customHeight="1" x14ac:dyDescent="0.15">
      <c r="A17" s="9" t="s">
        <v>52</v>
      </c>
      <c r="B17" s="10"/>
      <c r="C17" s="10"/>
      <c r="D17" s="29">
        <v>1</v>
      </c>
      <c r="E17" s="20"/>
      <c r="F17" s="10"/>
      <c r="G17" s="47" t="s">
        <v>12</v>
      </c>
      <c r="H17" s="10"/>
      <c r="I17" s="10"/>
      <c r="J17" s="10"/>
      <c r="K17" s="20"/>
      <c r="L17" s="53"/>
      <c r="N17" s="54"/>
      <c r="P17" s="17"/>
    </row>
    <row r="18" spans="1:16" ht="12.95" customHeight="1" x14ac:dyDescent="0.15">
      <c r="A18" s="13"/>
      <c r="B18" s="14"/>
      <c r="C18" s="14"/>
      <c r="D18" s="27"/>
      <c r="E18" s="22"/>
      <c r="F18" s="14"/>
      <c r="G18" s="49"/>
      <c r="H18" s="14"/>
      <c r="I18" s="14"/>
      <c r="J18" s="14"/>
      <c r="K18" s="22"/>
      <c r="L18" s="58"/>
      <c r="M18" s="59"/>
      <c r="N18" s="60"/>
    </row>
    <row r="19" spans="1:16" ht="12.95" customHeight="1" x14ac:dyDescent="0.15">
      <c r="A19" s="11"/>
      <c r="B19" s="12"/>
      <c r="C19" s="12"/>
      <c r="D19" s="28"/>
      <c r="E19" s="24"/>
      <c r="F19" s="12"/>
      <c r="G19" s="48"/>
      <c r="H19" s="12"/>
      <c r="I19" s="12"/>
      <c r="J19" s="12"/>
      <c r="K19" s="24"/>
      <c r="L19" s="55"/>
      <c r="M19" s="56"/>
      <c r="N19" s="57"/>
    </row>
    <row r="20" spans="1:16" ht="12.95" customHeight="1" x14ac:dyDescent="0.15">
      <c r="A20" s="9" t="s">
        <v>53</v>
      </c>
      <c r="B20" s="10"/>
      <c r="C20" s="10"/>
      <c r="D20" s="29">
        <v>1</v>
      </c>
      <c r="E20" s="20"/>
      <c r="F20" s="10"/>
      <c r="G20" s="47" t="s">
        <v>12</v>
      </c>
      <c r="H20" s="10"/>
      <c r="I20" s="10"/>
      <c r="J20" s="10"/>
      <c r="K20" s="20"/>
      <c r="L20" s="53"/>
      <c r="N20" s="54"/>
      <c r="P20" s="17"/>
    </row>
    <row r="21" spans="1:16" ht="12.95" customHeight="1" x14ac:dyDescent="0.15">
      <c r="A21" s="13"/>
      <c r="B21" s="14"/>
      <c r="C21" s="14"/>
      <c r="D21" s="27"/>
      <c r="E21" s="22"/>
      <c r="F21" s="14"/>
      <c r="G21" s="49"/>
      <c r="H21" s="14"/>
      <c r="I21" s="14"/>
      <c r="J21" s="14"/>
      <c r="K21" s="22"/>
      <c r="L21" s="58"/>
      <c r="M21" s="59"/>
      <c r="N21" s="60"/>
    </row>
    <row r="22" spans="1:16" ht="12.95" customHeight="1" x14ac:dyDescent="0.15">
      <c r="A22" s="11"/>
      <c r="B22" s="12"/>
      <c r="C22" s="12"/>
      <c r="D22" s="28"/>
      <c r="E22" s="24"/>
      <c r="F22" s="12"/>
      <c r="G22" s="48"/>
      <c r="H22" s="12"/>
      <c r="I22" s="12"/>
      <c r="J22" s="12"/>
      <c r="K22" s="24"/>
      <c r="L22" s="55"/>
      <c r="M22" s="56"/>
      <c r="N22" s="57"/>
    </row>
    <row r="23" spans="1:16" ht="12.95" customHeight="1" x14ac:dyDescent="0.15">
      <c r="A23" s="9" t="s">
        <v>54</v>
      </c>
      <c r="B23" s="10"/>
      <c r="C23" s="10"/>
      <c r="D23" s="29">
        <v>1</v>
      </c>
      <c r="E23" s="20"/>
      <c r="F23" s="10"/>
      <c r="G23" s="47" t="s">
        <v>12</v>
      </c>
      <c r="H23" s="10"/>
      <c r="I23" s="10"/>
      <c r="J23" s="10"/>
      <c r="K23" s="20"/>
      <c r="L23" s="53"/>
      <c r="N23" s="54"/>
      <c r="P23" s="17"/>
    </row>
    <row r="24" spans="1:16" ht="12.95" customHeight="1" x14ac:dyDescent="0.15">
      <c r="A24" s="13"/>
      <c r="B24" s="14"/>
      <c r="C24" s="14"/>
      <c r="D24" s="27"/>
      <c r="E24" s="22"/>
      <c r="F24" s="14"/>
      <c r="G24" s="49"/>
      <c r="H24" s="14"/>
      <c r="I24" s="14"/>
      <c r="J24" s="14"/>
      <c r="K24" s="22"/>
      <c r="L24" s="58"/>
      <c r="M24" s="59"/>
      <c r="N24" s="60"/>
    </row>
    <row r="25" spans="1:16" ht="12.95" customHeight="1" x14ac:dyDescent="0.15">
      <c r="A25" s="9"/>
      <c r="B25" s="10"/>
      <c r="C25" s="10"/>
      <c r="D25" s="28"/>
      <c r="E25" s="24"/>
      <c r="F25" s="12"/>
      <c r="G25" s="48"/>
      <c r="H25" s="10"/>
      <c r="I25" s="10"/>
      <c r="J25" s="10"/>
      <c r="K25" s="20"/>
      <c r="L25" s="53"/>
      <c r="N25" s="54"/>
    </row>
    <row r="26" spans="1:16" ht="12.95" customHeight="1" x14ac:dyDescent="0.15">
      <c r="A26" s="9" t="s">
        <v>55</v>
      </c>
      <c r="B26" s="10"/>
      <c r="C26" s="10"/>
      <c r="D26" s="29">
        <v>1</v>
      </c>
      <c r="E26" s="20"/>
      <c r="F26" s="10"/>
      <c r="G26" s="47" t="s">
        <v>12</v>
      </c>
      <c r="H26" s="10"/>
      <c r="I26" s="10"/>
      <c r="J26" s="10"/>
      <c r="K26" s="20"/>
      <c r="L26" s="53"/>
      <c r="N26" s="54"/>
      <c r="P26" s="17"/>
    </row>
    <row r="27" spans="1:16" ht="12.95" customHeight="1" x14ac:dyDescent="0.15">
      <c r="A27" s="9"/>
      <c r="B27" s="10"/>
      <c r="C27" s="10"/>
      <c r="D27" s="29"/>
      <c r="E27" s="20"/>
      <c r="F27" s="10"/>
      <c r="G27" s="47"/>
      <c r="H27" s="10"/>
      <c r="I27" s="10"/>
      <c r="J27" s="10"/>
      <c r="K27" s="20"/>
      <c r="L27" s="53"/>
      <c r="N27" s="54"/>
    </row>
    <row r="28" spans="1:16" ht="12.95" customHeight="1" x14ac:dyDescent="0.15">
      <c r="A28" s="11"/>
      <c r="B28" s="12"/>
      <c r="C28" s="12"/>
      <c r="D28" s="28"/>
      <c r="E28" s="24"/>
      <c r="F28" s="12"/>
      <c r="G28" s="48"/>
      <c r="H28" s="12"/>
      <c r="I28" s="12"/>
      <c r="J28" s="12"/>
      <c r="K28" s="24"/>
      <c r="L28" s="55"/>
      <c r="M28" s="56"/>
      <c r="N28" s="57"/>
    </row>
    <row r="29" spans="1:16" ht="12.95" customHeight="1" x14ac:dyDescent="0.15">
      <c r="A29" s="9" t="s">
        <v>218</v>
      </c>
      <c r="B29" s="10"/>
      <c r="C29" s="10"/>
      <c r="D29" s="29">
        <v>1</v>
      </c>
      <c r="E29" s="20"/>
      <c r="F29" s="10"/>
      <c r="G29" s="47" t="s">
        <v>12</v>
      </c>
      <c r="H29" s="10"/>
      <c r="I29" s="10"/>
      <c r="J29" s="10"/>
      <c r="K29" s="20"/>
      <c r="L29" s="53"/>
      <c r="N29" s="54"/>
      <c r="P29" s="17"/>
    </row>
    <row r="30" spans="1:16" ht="12.95" customHeight="1" x14ac:dyDescent="0.15">
      <c r="A30" s="13"/>
      <c r="B30" s="14"/>
      <c r="C30" s="14"/>
      <c r="D30" s="29"/>
      <c r="E30" s="20"/>
      <c r="F30" s="10"/>
      <c r="G30" s="47"/>
      <c r="H30" s="14"/>
      <c r="I30" s="14"/>
      <c r="J30" s="14"/>
      <c r="K30" s="22"/>
      <c r="L30" s="58"/>
      <c r="M30" s="59"/>
      <c r="N30" s="60"/>
    </row>
    <row r="31" spans="1:16" ht="12.95" customHeight="1" x14ac:dyDescent="0.15">
      <c r="A31" s="11"/>
      <c r="B31" s="12"/>
      <c r="C31" s="12"/>
      <c r="D31" s="28"/>
      <c r="E31" s="24"/>
      <c r="F31" s="12"/>
      <c r="G31" s="48"/>
      <c r="H31" s="12"/>
      <c r="I31" s="12"/>
      <c r="J31" s="12"/>
      <c r="K31" s="24"/>
      <c r="L31" s="55"/>
      <c r="M31" s="56"/>
      <c r="N31" s="57"/>
    </row>
    <row r="32" spans="1:16" ht="12.95" customHeight="1" x14ac:dyDescent="0.15">
      <c r="A32" s="9" t="s">
        <v>56</v>
      </c>
      <c r="B32" s="10"/>
      <c r="C32" s="10"/>
      <c r="D32" s="29">
        <v>1</v>
      </c>
      <c r="E32" s="20"/>
      <c r="F32" s="10"/>
      <c r="G32" s="47" t="s">
        <v>12</v>
      </c>
      <c r="H32" s="10"/>
      <c r="I32" s="10"/>
      <c r="J32" s="10"/>
      <c r="K32" s="20"/>
      <c r="L32" s="53"/>
      <c r="N32" s="54"/>
      <c r="P32" s="17"/>
    </row>
    <row r="33" spans="1:16" ht="12.95" customHeight="1" x14ac:dyDescent="0.15">
      <c r="A33" s="13"/>
      <c r="B33" s="14"/>
      <c r="C33" s="14"/>
      <c r="D33" s="29"/>
      <c r="E33" s="20"/>
      <c r="F33" s="10"/>
      <c r="G33" s="47"/>
      <c r="H33" s="14"/>
      <c r="I33" s="14"/>
      <c r="J33" s="14"/>
      <c r="K33" s="22"/>
      <c r="L33" s="58"/>
      <c r="M33" s="59"/>
      <c r="N33" s="60"/>
    </row>
    <row r="34" spans="1:16" ht="12.95" customHeight="1" x14ac:dyDescent="0.15">
      <c r="A34" s="9"/>
      <c r="B34" s="10"/>
      <c r="C34" s="10"/>
      <c r="D34" s="28"/>
      <c r="E34" s="24"/>
      <c r="F34" s="12"/>
      <c r="G34" s="48"/>
      <c r="H34" s="10"/>
      <c r="I34" s="10"/>
      <c r="J34" s="10"/>
      <c r="K34" s="20"/>
      <c r="L34" s="53"/>
      <c r="N34" s="54"/>
    </row>
    <row r="35" spans="1:16" ht="12.95" customHeight="1" x14ac:dyDescent="0.15">
      <c r="A35" s="9"/>
      <c r="B35" s="10"/>
      <c r="C35" s="10"/>
      <c r="D35" s="29"/>
      <c r="E35" s="20"/>
      <c r="F35" s="10"/>
      <c r="G35" s="47"/>
      <c r="H35" s="10"/>
      <c r="I35" s="10"/>
      <c r="J35" s="10"/>
      <c r="K35" s="20"/>
      <c r="L35" s="330"/>
      <c r="M35" s="331"/>
      <c r="N35" s="54"/>
      <c r="P35" s="17"/>
    </row>
    <row r="36" spans="1:16" ht="12.95" customHeight="1" x14ac:dyDescent="0.15">
      <c r="A36" s="9"/>
      <c r="B36" s="10"/>
      <c r="C36" s="10"/>
      <c r="D36" s="29"/>
      <c r="E36" s="20"/>
      <c r="F36" s="10"/>
      <c r="G36" s="47"/>
      <c r="H36" s="10"/>
      <c r="I36" s="10"/>
      <c r="J36" s="10"/>
      <c r="K36" s="20"/>
      <c r="L36" s="53"/>
      <c r="N36" s="54"/>
    </row>
    <row r="37" spans="1:16" ht="12.95" customHeight="1" x14ac:dyDescent="0.15">
      <c r="A37" s="11"/>
      <c r="B37" s="12"/>
      <c r="C37" s="12"/>
      <c r="D37" s="28"/>
      <c r="E37" s="24"/>
      <c r="F37" s="12"/>
      <c r="G37" s="48"/>
      <c r="H37" s="12"/>
      <c r="I37" s="12"/>
      <c r="J37" s="12"/>
      <c r="K37" s="24"/>
      <c r="L37" s="55"/>
      <c r="M37" s="56"/>
      <c r="N37" s="57"/>
    </row>
    <row r="38" spans="1:16" ht="12.95" customHeight="1" x14ac:dyDescent="0.15">
      <c r="A38" s="9"/>
      <c r="B38" s="10"/>
      <c r="C38" s="10"/>
      <c r="D38" s="29"/>
      <c r="E38" s="20"/>
      <c r="F38" s="10"/>
      <c r="G38" s="47"/>
      <c r="H38" s="10"/>
      <c r="I38" s="10"/>
      <c r="J38" s="10"/>
      <c r="K38" s="20"/>
      <c r="L38" s="53"/>
      <c r="N38" s="54"/>
      <c r="P38" s="17"/>
    </row>
    <row r="39" spans="1:16" ht="12.95" customHeight="1" x14ac:dyDescent="0.15">
      <c r="A39" s="13"/>
      <c r="B39" s="14"/>
      <c r="C39" s="14"/>
      <c r="D39" s="29"/>
      <c r="E39" s="20"/>
      <c r="F39" s="10"/>
      <c r="G39" s="47"/>
      <c r="H39" s="14"/>
      <c r="I39" s="14"/>
      <c r="J39" s="14"/>
      <c r="K39" s="22"/>
      <c r="L39" s="58"/>
      <c r="M39" s="59"/>
      <c r="N39" s="60"/>
    </row>
    <row r="40" spans="1:16" ht="12.95" customHeight="1" x14ac:dyDescent="0.15">
      <c r="A40" s="9"/>
      <c r="B40" s="10"/>
      <c r="C40" s="10"/>
      <c r="D40" s="28"/>
      <c r="E40" s="24"/>
      <c r="F40" s="12"/>
      <c r="G40" s="48"/>
      <c r="H40" s="10"/>
      <c r="I40" s="10"/>
      <c r="J40" s="10"/>
      <c r="K40" s="20"/>
      <c r="L40" s="53"/>
      <c r="N40" s="54"/>
    </row>
    <row r="41" spans="1:16" ht="12.95" customHeight="1" x14ac:dyDescent="0.15">
      <c r="A41" s="9"/>
      <c r="B41" s="10"/>
      <c r="C41" s="10"/>
      <c r="D41" s="29"/>
      <c r="E41" s="20"/>
      <c r="F41" s="10"/>
      <c r="G41" s="47"/>
      <c r="H41" s="10"/>
      <c r="I41" s="10"/>
      <c r="J41" s="10"/>
      <c r="K41" s="20"/>
      <c r="L41" s="53"/>
      <c r="N41" s="54"/>
      <c r="P41" s="17"/>
    </row>
    <row r="42" spans="1:16" ht="12.95" customHeight="1" x14ac:dyDescent="0.15">
      <c r="A42" s="9"/>
      <c r="B42" s="10"/>
      <c r="C42" s="10"/>
      <c r="D42" s="29"/>
      <c r="E42" s="20"/>
      <c r="F42" s="10"/>
      <c r="G42" s="47"/>
      <c r="H42" s="10"/>
      <c r="I42" s="10"/>
      <c r="J42" s="10"/>
      <c r="K42" s="20"/>
      <c r="L42" s="53"/>
      <c r="N42" s="54"/>
      <c r="P42" s="17"/>
    </row>
    <row r="43" spans="1:16" ht="12.95" customHeight="1" x14ac:dyDescent="0.15">
      <c r="A43" s="11"/>
      <c r="B43" s="12"/>
      <c r="C43" s="12"/>
      <c r="D43" s="28"/>
      <c r="E43" s="24"/>
      <c r="F43" s="12"/>
      <c r="G43" s="48"/>
      <c r="H43" s="12"/>
      <c r="I43" s="12"/>
      <c r="J43" s="12"/>
      <c r="K43" s="24"/>
      <c r="L43" s="32"/>
      <c r="M43" s="12"/>
      <c r="N43" s="57"/>
    </row>
    <row r="44" spans="1:16" ht="12.95" customHeight="1" x14ac:dyDescent="0.15">
      <c r="A44" s="9"/>
      <c r="B44" s="10"/>
      <c r="C44" s="10"/>
      <c r="D44" s="29"/>
      <c r="E44" s="20"/>
      <c r="F44" s="10"/>
      <c r="G44" s="47"/>
      <c r="H44" s="10"/>
      <c r="I44" s="10"/>
      <c r="J44" s="10"/>
      <c r="K44" s="20"/>
      <c r="L44" s="312"/>
      <c r="M44" s="313"/>
      <c r="N44" s="339"/>
      <c r="P44" s="17"/>
    </row>
    <row r="45" spans="1:16" ht="12.95" customHeight="1" x14ac:dyDescent="0.15">
      <c r="A45" s="13"/>
      <c r="B45" s="14"/>
      <c r="C45" s="14"/>
      <c r="D45" s="29"/>
      <c r="E45" s="20"/>
      <c r="F45" s="10"/>
      <c r="G45" s="47"/>
      <c r="H45" s="14"/>
      <c r="I45" s="14"/>
      <c r="J45" s="14"/>
      <c r="K45" s="22"/>
      <c r="L45" s="58"/>
      <c r="M45" s="59"/>
      <c r="N45" s="60"/>
    </row>
    <row r="46" spans="1:16" ht="12.95" customHeight="1" x14ac:dyDescent="0.15">
      <c r="A46" s="11"/>
      <c r="B46" s="12"/>
      <c r="C46" s="12"/>
      <c r="D46" s="28"/>
      <c r="E46" s="24"/>
      <c r="F46" s="12"/>
      <c r="G46" s="48"/>
      <c r="H46" s="12"/>
      <c r="I46" s="12"/>
      <c r="J46" s="12"/>
      <c r="K46" s="24"/>
      <c r="L46" s="32"/>
      <c r="M46" s="12"/>
      <c r="N46" s="57"/>
    </row>
    <row r="47" spans="1:16" ht="12.95" customHeight="1" x14ac:dyDescent="0.15">
      <c r="A47" s="9"/>
      <c r="B47" s="10"/>
      <c r="C47" s="10"/>
      <c r="D47" s="29"/>
      <c r="E47" s="20"/>
      <c r="F47" s="10"/>
      <c r="G47" s="47"/>
      <c r="H47" s="10"/>
      <c r="I47" s="10"/>
      <c r="J47" s="10"/>
      <c r="K47" s="20"/>
      <c r="L47" s="312"/>
      <c r="M47" s="313"/>
      <c r="N47" s="339"/>
      <c r="P47" s="17"/>
    </row>
    <row r="48" spans="1:16" ht="12.95" customHeight="1" x14ac:dyDescent="0.15">
      <c r="A48" s="13"/>
      <c r="B48" s="14"/>
      <c r="C48" s="14"/>
      <c r="D48" s="29"/>
      <c r="E48" s="20"/>
      <c r="F48" s="10"/>
      <c r="G48" s="47"/>
      <c r="H48" s="14"/>
      <c r="I48" s="14"/>
      <c r="J48" s="14"/>
      <c r="K48" s="22"/>
      <c r="L48" s="58"/>
      <c r="M48" s="59"/>
      <c r="N48" s="60"/>
    </row>
    <row r="49" spans="1:19" ht="12.95" customHeight="1" x14ac:dyDescent="0.15">
      <c r="A49" s="11"/>
      <c r="B49" s="12"/>
      <c r="C49" s="12"/>
      <c r="D49" s="28"/>
      <c r="E49" s="24"/>
      <c r="F49" s="12"/>
      <c r="G49" s="48"/>
      <c r="H49" s="12"/>
      <c r="I49" s="12"/>
      <c r="J49" s="12"/>
      <c r="K49" s="24"/>
      <c r="L49" s="55"/>
      <c r="M49" s="56"/>
      <c r="N49" s="57"/>
    </row>
    <row r="50" spans="1:19" ht="12.95" customHeight="1" x14ac:dyDescent="0.15">
      <c r="A50" s="9"/>
      <c r="B50" s="10"/>
      <c r="C50" s="10"/>
      <c r="D50" s="29"/>
      <c r="E50" s="20"/>
      <c r="F50" s="10"/>
      <c r="G50" s="47"/>
      <c r="H50" s="10"/>
      <c r="I50" s="10"/>
      <c r="J50" s="10"/>
      <c r="K50" s="20"/>
      <c r="L50" s="53"/>
      <c r="N50" s="54"/>
    </row>
    <row r="51" spans="1:19" ht="12.95" customHeight="1" x14ac:dyDescent="0.15">
      <c r="A51" s="13"/>
      <c r="B51" s="14"/>
      <c r="C51" s="14"/>
      <c r="D51" s="27"/>
      <c r="E51" s="22"/>
      <c r="F51" s="14"/>
      <c r="G51" s="49"/>
      <c r="H51" s="14"/>
      <c r="I51" s="14"/>
      <c r="J51" s="14"/>
      <c r="K51" s="22"/>
      <c r="L51" s="58"/>
      <c r="M51" s="59"/>
      <c r="N51" s="60"/>
      <c r="Q51" s="86"/>
      <c r="R51" s="7"/>
    </row>
    <row r="52" spans="1:19" ht="12.95" customHeight="1" x14ac:dyDescent="0.15">
      <c r="A52" s="11"/>
      <c r="B52" s="12"/>
      <c r="C52" s="12"/>
      <c r="D52" s="28"/>
      <c r="E52" s="24"/>
      <c r="F52" s="12"/>
      <c r="G52" s="48"/>
      <c r="H52" s="12"/>
      <c r="I52" s="12"/>
      <c r="J52" s="12"/>
      <c r="K52" s="24"/>
      <c r="L52" s="55"/>
      <c r="M52" s="56"/>
      <c r="N52" s="57"/>
    </row>
    <row r="53" spans="1:19" ht="12.95" customHeight="1" x14ac:dyDescent="0.15">
      <c r="A53" s="9"/>
      <c r="B53" s="10"/>
      <c r="C53" s="10"/>
      <c r="D53" s="29"/>
      <c r="E53" s="20"/>
      <c r="F53" s="10"/>
      <c r="G53" s="47"/>
      <c r="H53" s="10"/>
      <c r="I53" s="10"/>
      <c r="J53" s="10"/>
      <c r="K53" s="20"/>
      <c r="L53" s="53"/>
      <c r="N53" s="54"/>
    </row>
    <row r="54" spans="1:19" ht="12.95" customHeight="1" x14ac:dyDescent="0.15">
      <c r="A54" s="13"/>
      <c r="B54" s="14"/>
      <c r="C54" s="14"/>
      <c r="D54" s="27"/>
      <c r="E54" s="22"/>
      <c r="F54" s="14"/>
      <c r="G54" s="49"/>
      <c r="H54" s="14"/>
      <c r="I54" s="14"/>
      <c r="J54" s="14"/>
      <c r="K54" s="22"/>
      <c r="L54" s="58"/>
      <c r="M54" s="59"/>
      <c r="N54" s="60"/>
      <c r="Q54" s="86"/>
      <c r="R54" s="7"/>
    </row>
    <row r="55" spans="1:19" ht="12.95" customHeight="1" x14ac:dyDescent="0.15">
      <c r="A55" s="11"/>
      <c r="B55" s="12"/>
      <c r="C55" s="12"/>
      <c r="D55" s="28"/>
      <c r="E55" s="24"/>
      <c r="F55" s="12"/>
      <c r="G55" s="48"/>
      <c r="H55" s="12"/>
      <c r="I55" s="12"/>
      <c r="J55" s="12"/>
      <c r="K55" s="24"/>
      <c r="L55" s="55"/>
      <c r="M55" s="56"/>
      <c r="N55" s="57"/>
      <c r="Q55" s="87"/>
    </row>
    <row r="56" spans="1:19" ht="12.95" customHeight="1" x14ac:dyDescent="0.15">
      <c r="A56" s="9"/>
      <c r="B56" s="10"/>
      <c r="C56" s="10"/>
      <c r="D56" s="29"/>
      <c r="E56" s="20"/>
      <c r="F56" s="10"/>
      <c r="G56" s="47"/>
      <c r="H56" s="10"/>
      <c r="I56" s="10"/>
      <c r="J56" s="10"/>
      <c r="K56" s="20"/>
      <c r="L56" s="332"/>
      <c r="M56" s="333"/>
      <c r="N56" s="334"/>
      <c r="Q56" s="88"/>
      <c r="R56" s="17"/>
    </row>
    <row r="57" spans="1:19" ht="12.95" customHeight="1" x14ac:dyDescent="0.15">
      <c r="A57" s="13"/>
      <c r="B57" s="14"/>
      <c r="C57" s="14"/>
      <c r="D57" s="27"/>
      <c r="E57" s="22"/>
      <c r="F57" s="14"/>
      <c r="G57" s="49"/>
      <c r="H57" s="14"/>
      <c r="I57" s="14"/>
      <c r="J57" s="14"/>
      <c r="K57" s="22"/>
      <c r="L57" s="58"/>
      <c r="M57" s="59"/>
      <c r="N57" s="60"/>
      <c r="Q57" s="88"/>
      <c r="R57" s="89"/>
      <c r="S57" s="90"/>
    </row>
    <row r="58" spans="1:19" ht="12.95" customHeight="1" x14ac:dyDescent="0.15">
      <c r="A58" s="9"/>
      <c r="B58" s="10"/>
      <c r="C58" s="10"/>
      <c r="D58" s="29"/>
      <c r="E58" s="20"/>
      <c r="F58" s="10"/>
      <c r="G58" s="47"/>
      <c r="H58" s="10"/>
      <c r="I58" s="10"/>
      <c r="J58" s="10"/>
      <c r="K58" s="20"/>
      <c r="L58" s="53"/>
      <c r="N58" s="54"/>
      <c r="Q58" s="88"/>
      <c r="R58" s="89"/>
      <c r="S58" s="90"/>
    </row>
    <row r="59" spans="1:19" ht="12.95" customHeight="1" x14ac:dyDescent="0.15">
      <c r="A59" s="9"/>
      <c r="B59" s="10"/>
      <c r="C59" s="10"/>
      <c r="D59" s="29"/>
      <c r="E59" s="20"/>
      <c r="F59" s="10"/>
      <c r="G59" s="47"/>
      <c r="H59" s="10"/>
      <c r="I59" s="10"/>
      <c r="J59" s="10"/>
      <c r="K59" s="20"/>
      <c r="L59" s="53"/>
      <c r="N59" s="54"/>
      <c r="Q59" s="88"/>
      <c r="R59" s="89"/>
      <c r="S59" s="90"/>
    </row>
    <row r="60" spans="1:19" ht="12.95" customHeight="1" x14ac:dyDescent="0.15">
      <c r="A60" s="9"/>
      <c r="B60" s="10"/>
      <c r="C60" s="10"/>
      <c r="D60" s="29"/>
      <c r="E60" s="20"/>
      <c r="F60" s="10"/>
      <c r="G60" s="47"/>
      <c r="H60" s="10"/>
      <c r="I60" s="10"/>
      <c r="J60" s="10"/>
      <c r="K60" s="20"/>
      <c r="L60" s="53"/>
      <c r="N60" s="54"/>
      <c r="Q60" s="88"/>
      <c r="R60" s="89"/>
      <c r="S60" s="90"/>
    </row>
    <row r="61" spans="1:19" ht="12.95" customHeight="1" x14ac:dyDescent="0.15">
      <c r="A61" s="11"/>
      <c r="B61" s="12"/>
      <c r="C61" s="12"/>
      <c r="D61" s="28"/>
      <c r="E61" s="24"/>
      <c r="F61" s="12"/>
      <c r="G61" s="48"/>
      <c r="H61" s="12"/>
      <c r="I61" s="12"/>
      <c r="J61" s="12"/>
      <c r="K61" s="24"/>
      <c r="L61" s="55"/>
      <c r="M61" s="56"/>
      <c r="N61" s="57"/>
      <c r="O61" s="42"/>
      <c r="P61" s="10"/>
    </row>
    <row r="62" spans="1:19" ht="12.95" customHeight="1" x14ac:dyDescent="0.15">
      <c r="A62" s="340" t="s">
        <v>14</v>
      </c>
      <c r="B62" s="341"/>
      <c r="C62" s="342"/>
      <c r="D62" s="29"/>
      <c r="E62" s="20"/>
      <c r="F62" s="10"/>
      <c r="G62" s="47"/>
      <c r="H62" s="10"/>
      <c r="I62" s="10"/>
      <c r="J62" s="10"/>
      <c r="K62" s="20"/>
      <c r="L62" s="335"/>
      <c r="M62" s="336"/>
      <c r="N62" s="337"/>
      <c r="O62" s="20"/>
      <c r="P62" s="10"/>
    </row>
    <row r="63" spans="1:19" ht="12.95" customHeight="1" thickBot="1" x14ac:dyDescent="0.2">
      <c r="A63" s="15"/>
      <c r="B63" s="16"/>
      <c r="C63" s="16"/>
      <c r="D63" s="46"/>
      <c r="E63" s="26"/>
      <c r="F63" s="16"/>
      <c r="G63" s="50"/>
      <c r="H63" s="16"/>
      <c r="I63" s="16"/>
      <c r="J63" s="16"/>
      <c r="K63" s="26"/>
      <c r="L63" s="61"/>
      <c r="M63" s="62"/>
      <c r="N63" s="63"/>
      <c r="O63" s="20"/>
      <c r="P63" s="10"/>
    </row>
    <row r="64" spans="1:19" ht="18" customHeight="1" x14ac:dyDescent="0.15">
      <c r="D64" s="308"/>
      <c r="E64" s="308"/>
      <c r="F64" s="308"/>
      <c r="G64" s="308"/>
      <c r="H64" s="308"/>
      <c r="I64" s="308"/>
      <c r="J64" s="308"/>
    </row>
  </sheetData>
  <mergeCells count="12">
    <mergeCell ref="A62:C62"/>
    <mergeCell ref="A3:C3"/>
    <mergeCell ref="H3:K3"/>
    <mergeCell ref="D3:E3"/>
    <mergeCell ref="L44:N44"/>
    <mergeCell ref="L3:N3"/>
    <mergeCell ref="D64:J64"/>
    <mergeCell ref="L35:M35"/>
    <mergeCell ref="L56:N56"/>
    <mergeCell ref="L62:N62"/>
    <mergeCell ref="L1:N1"/>
    <mergeCell ref="L47:N47"/>
  </mergeCells>
  <phoneticPr fontId="1"/>
  <printOptions horizontalCentered="1" verticalCentered="1"/>
  <pageMargins left="0.59055118110236227" right="0.59055118110236227" top="0.59055118110236227" bottom="0.39370078740157483" header="0.51181102362204722" footer="0.51181102362204722"/>
  <pageSetup paperSize="9" orientation="portrait" blackAndWhite="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129"/>
  <sheetViews>
    <sheetView showGridLines="0" showZeros="0" view="pageBreakPreview" zoomScaleNormal="100" zoomScaleSheetLayoutView="100" workbookViewId="0">
      <selection activeCell="H5" sqref="H5:K5"/>
    </sheetView>
  </sheetViews>
  <sheetFormatPr defaultRowHeight="12.95" customHeight="1" x14ac:dyDescent="0.15"/>
  <cols>
    <col min="1" max="1" width="15.625" style="1" customWidth="1"/>
    <col min="2" max="2" width="10.125" style="1" customWidth="1"/>
    <col min="3" max="3" width="9.625" style="1" customWidth="1"/>
    <col min="4" max="4" width="8.625" style="17" customWidth="1"/>
    <col min="5" max="5" width="1.625" style="17" customWidth="1"/>
    <col min="6" max="6" width="0.875" style="1" customWidth="1"/>
    <col min="7" max="7" width="4.125" style="7" customWidth="1"/>
    <col min="8" max="8" width="2.625" style="7" customWidth="1"/>
    <col min="9" max="9" width="2.125" style="1" customWidth="1"/>
    <col min="10" max="10" width="4.125" style="1" customWidth="1"/>
    <col min="11" max="11" width="2.625" style="1" customWidth="1"/>
    <col min="12" max="12" width="14.125" style="17" customWidth="1"/>
    <col min="13" max="13" width="6.625" style="1" customWidth="1"/>
    <col min="14" max="14" width="3.625" style="1" customWidth="1"/>
    <col min="15" max="15" width="5.625" style="1" customWidth="1"/>
    <col min="16" max="16" width="10" style="52" bestFit="1" customWidth="1"/>
    <col min="17" max="16384" width="9" style="1"/>
  </cols>
  <sheetData>
    <row r="1" spans="1:16" ht="20.100000000000001" customHeight="1" thickBot="1" x14ac:dyDescent="0.2">
      <c r="A1" s="6" t="s">
        <v>10</v>
      </c>
    </row>
    <row r="2" spans="1:16" ht="20.100000000000001" customHeight="1" thickBot="1" x14ac:dyDescent="0.2">
      <c r="A2" s="19" t="str">
        <f>科目別内訳!A5</f>
        <v>　1　電灯分岐設備</v>
      </c>
      <c r="B2" s="2"/>
      <c r="C2" s="2"/>
      <c r="D2" s="18"/>
      <c r="E2" s="18"/>
      <c r="F2" s="2"/>
      <c r="G2" s="3"/>
      <c r="H2" s="3"/>
      <c r="I2" s="2"/>
      <c r="J2" s="2"/>
      <c r="K2" s="2"/>
      <c r="L2" s="18"/>
      <c r="M2" s="2"/>
      <c r="N2" s="2"/>
      <c r="O2" s="77"/>
      <c r="P2" s="175"/>
    </row>
    <row r="3" spans="1:16" ht="20.100000000000001" customHeight="1" thickBot="1" x14ac:dyDescent="0.2">
      <c r="A3" s="78" t="s">
        <v>5</v>
      </c>
      <c r="B3" s="321" t="s">
        <v>6</v>
      </c>
      <c r="C3" s="322"/>
      <c r="D3" s="321" t="s">
        <v>1</v>
      </c>
      <c r="E3" s="323"/>
      <c r="F3" s="322"/>
      <c r="G3" s="80" t="s">
        <v>2</v>
      </c>
      <c r="H3" s="321" t="s">
        <v>7</v>
      </c>
      <c r="I3" s="323"/>
      <c r="J3" s="323"/>
      <c r="K3" s="322"/>
      <c r="L3" s="79" t="s">
        <v>8</v>
      </c>
      <c r="M3" s="324" t="s">
        <v>4</v>
      </c>
      <c r="N3" s="325"/>
      <c r="O3" s="326"/>
    </row>
    <row r="4" spans="1:16" ht="12.95" customHeight="1" x14ac:dyDescent="0.15">
      <c r="A4" s="167"/>
      <c r="B4" s="72"/>
      <c r="C4" s="73"/>
      <c r="D4" s="45"/>
      <c r="E4" s="45"/>
      <c r="F4" s="73"/>
      <c r="G4" s="74"/>
      <c r="H4" s="327"/>
      <c r="I4" s="328"/>
      <c r="J4" s="328"/>
      <c r="K4" s="329"/>
      <c r="L4" s="75"/>
      <c r="M4" s="72"/>
      <c r="N4" s="8"/>
      <c r="O4" s="76"/>
    </row>
    <row r="5" spans="1:16" ht="12.95" customHeight="1" x14ac:dyDescent="0.15">
      <c r="A5" s="217" t="s">
        <v>57</v>
      </c>
      <c r="B5" s="206" t="s">
        <v>58</v>
      </c>
      <c r="C5" s="34"/>
      <c r="D5" s="208">
        <v>62</v>
      </c>
      <c r="E5" s="20"/>
      <c r="F5" s="34"/>
      <c r="G5" s="199" t="s">
        <v>59</v>
      </c>
      <c r="H5" s="312"/>
      <c r="I5" s="313"/>
      <c r="J5" s="313"/>
      <c r="K5" s="314"/>
      <c r="L5" s="67"/>
      <c r="M5" s="200"/>
      <c r="N5" s="10"/>
      <c r="O5" s="37"/>
    </row>
    <row r="6" spans="1:16" ht="12.95" customHeight="1" x14ac:dyDescent="0.15">
      <c r="A6" s="165"/>
      <c r="B6" s="36"/>
      <c r="C6" s="34"/>
      <c r="D6" s="209"/>
      <c r="E6" s="20"/>
      <c r="F6" s="34"/>
      <c r="G6" s="35"/>
      <c r="H6" s="312"/>
      <c r="I6" s="313"/>
      <c r="J6" s="313"/>
      <c r="K6" s="314"/>
      <c r="L6" s="21"/>
      <c r="M6" s="36"/>
      <c r="N6" s="10"/>
      <c r="O6" s="37"/>
    </row>
    <row r="7" spans="1:16" ht="12.95" customHeight="1" x14ac:dyDescent="0.15">
      <c r="A7" s="168"/>
      <c r="B7" s="32"/>
      <c r="C7" s="30"/>
      <c r="D7" s="210"/>
      <c r="E7" s="24"/>
      <c r="F7" s="30"/>
      <c r="G7" s="31"/>
      <c r="H7" s="309"/>
      <c r="I7" s="310"/>
      <c r="J7" s="310"/>
      <c r="K7" s="311"/>
      <c r="L7" s="69"/>
      <c r="M7" s="32"/>
      <c r="N7" s="12"/>
      <c r="O7" s="33"/>
    </row>
    <row r="8" spans="1:16" ht="12.95" customHeight="1" x14ac:dyDescent="0.15">
      <c r="A8" s="217" t="s">
        <v>60</v>
      </c>
      <c r="B8" s="206" t="s">
        <v>61</v>
      </c>
      <c r="C8" s="34"/>
      <c r="D8" s="208">
        <v>19</v>
      </c>
      <c r="E8" s="20"/>
      <c r="F8" s="34"/>
      <c r="G8" s="199" t="s">
        <v>62</v>
      </c>
      <c r="H8" s="312"/>
      <c r="I8" s="313"/>
      <c r="J8" s="313"/>
      <c r="K8" s="314"/>
      <c r="L8" s="67"/>
      <c r="M8" s="200"/>
      <c r="N8" s="10"/>
      <c r="O8" s="37"/>
    </row>
    <row r="9" spans="1:16" ht="12.95" customHeight="1" x14ac:dyDescent="0.15">
      <c r="A9" s="161"/>
      <c r="B9" s="38"/>
      <c r="C9" s="40"/>
      <c r="D9" s="211"/>
      <c r="E9" s="22"/>
      <c r="F9" s="40"/>
      <c r="G9" s="41"/>
      <c r="H9" s="315"/>
      <c r="I9" s="316"/>
      <c r="J9" s="316"/>
      <c r="K9" s="317"/>
      <c r="L9" s="70"/>
      <c r="M9" s="38"/>
      <c r="N9" s="14"/>
      <c r="O9" s="39"/>
    </row>
    <row r="10" spans="1:16" ht="12.95" customHeight="1" x14ac:dyDescent="0.15">
      <c r="A10" s="168"/>
      <c r="B10" s="32"/>
      <c r="C10" s="30"/>
      <c r="D10" s="210"/>
      <c r="E10" s="24"/>
      <c r="F10" s="30"/>
      <c r="G10" s="31"/>
      <c r="H10" s="309"/>
      <c r="I10" s="310"/>
      <c r="J10" s="310"/>
      <c r="K10" s="311"/>
      <c r="L10" s="69"/>
      <c r="M10" s="32"/>
      <c r="N10" s="12"/>
      <c r="O10" s="33"/>
    </row>
    <row r="11" spans="1:16" ht="12.95" customHeight="1" x14ac:dyDescent="0.15">
      <c r="A11" s="218" t="s">
        <v>63</v>
      </c>
      <c r="B11" s="206" t="s">
        <v>64</v>
      </c>
      <c r="C11" s="34"/>
      <c r="D11" s="212">
        <v>3</v>
      </c>
      <c r="E11" s="20"/>
      <c r="F11" s="34"/>
      <c r="G11" s="199" t="s">
        <v>62</v>
      </c>
      <c r="H11" s="312"/>
      <c r="I11" s="313"/>
      <c r="J11" s="313"/>
      <c r="K11" s="314"/>
      <c r="L11" s="67"/>
      <c r="M11" s="201"/>
      <c r="N11" s="10"/>
      <c r="O11" s="37"/>
    </row>
    <row r="12" spans="1:16" ht="12.95" customHeight="1" x14ac:dyDescent="0.15">
      <c r="A12" s="161"/>
      <c r="B12" s="38"/>
      <c r="C12" s="40"/>
      <c r="D12" s="211"/>
      <c r="E12" s="22"/>
      <c r="F12" s="40"/>
      <c r="G12" s="41"/>
      <c r="H12" s="315"/>
      <c r="I12" s="316"/>
      <c r="J12" s="316"/>
      <c r="K12" s="317"/>
      <c r="L12" s="70"/>
      <c r="M12" s="38"/>
      <c r="N12" s="14"/>
      <c r="O12" s="39"/>
    </row>
    <row r="13" spans="1:16" ht="12.95" customHeight="1" x14ac:dyDescent="0.15">
      <c r="A13" s="168"/>
      <c r="B13" s="32"/>
      <c r="C13" s="30"/>
      <c r="D13" s="210"/>
      <c r="E13" s="20"/>
      <c r="F13" s="34"/>
      <c r="G13" s="31"/>
      <c r="H13" s="309"/>
      <c r="I13" s="310"/>
      <c r="J13" s="310"/>
      <c r="K13" s="311"/>
      <c r="L13" s="69"/>
      <c r="M13" s="32"/>
      <c r="N13" s="10"/>
      <c r="O13" s="37"/>
    </row>
    <row r="14" spans="1:16" ht="12.95" customHeight="1" x14ac:dyDescent="0.15">
      <c r="A14" s="218" t="s">
        <v>65</v>
      </c>
      <c r="B14" s="216" t="s">
        <v>66</v>
      </c>
      <c r="C14" s="34"/>
      <c r="D14" s="212">
        <v>3</v>
      </c>
      <c r="E14" s="20"/>
      <c r="F14" s="34"/>
      <c r="G14" s="199" t="s">
        <v>62</v>
      </c>
      <c r="H14" s="312"/>
      <c r="I14" s="313"/>
      <c r="J14" s="313"/>
      <c r="K14" s="314"/>
      <c r="L14" s="67"/>
      <c r="M14" s="201"/>
      <c r="N14" s="10"/>
      <c r="O14" s="37"/>
      <c r="P14" s="123"/>
    </row>
    <row r="15" spans="1:16" ht="12.95" customHeight="1" x14ac:dyDescent="0.15">
      <c r="A15" s="165"/>
      <c r="B15" s="36"/>
      <c r="C15" s="34"/>
      <c r="D15" s="209"/>
      <c r="E15" s="20"/>
      <c r="F15" s="34"/>
      <c r="G15" s="35"/>
      <c r="H15" s="312"/>
      <c r="I15" s="313"/>
      <c r="J15" s="313"/>
      <c r="K15" s="314"/>
      <c r="L15" s="67"/>
      <c r="M15" s="36"/>
      <c r="N15" s="10"/>
      <c r="O15" s="37"/>
    </row>
    <row r="16" spans="1:16" ht="12.95" customHeight="1" x14ac:dyDescent="0.15">
      <c r="A16" s="168"/>
      <c r="B16" s="32"/>
      <c r="C16" s="30"/>
      <c r="D16" s="210"/>
      <c r="E16" s="24"/>
      <c r="F16" s="30"/>
      <c r="G16" s="31"/>
      <c r="H16" s="309"/>
      <c r="I16" s="310"/>
      <c r="J16" s="310"/>
      <c r="K16" s="311"/>
      <c r="L16" s="69"/>
      <c r="M16" s="32"/>
      <c r="N16" s="12"/>
      <c r="O16" s="33"/>
    </row>
    <row r="17" spans="1:16" ht="12.95" customHeight="1" x14ac:dyDescent="0.15">
      <c r="A17" s="217" t="s">
        <v>67</v>
      </c>
      <c r="B17" s="216" t="s">
        <v>68</v>
      </c>
      <c r="C17" s="34"/>
      <c r="D17" s="212">
        <v>141</v>
      </c>
      <c r="E17" s="20"/>
      <c r="F17" s="34"/>
      <c r="G17" s="199" t="s">
        <v>69</v>
      </c>
      <c r="H17" s="312"/>
      <c r="I17" s="313"/>
      <c r="J17" s="313"/>
      <c r="K17" s="314"/>
      <c r="L17" s="67"/>
      <c r="M17" s="201"/>
      <c r="N17" s="10"/>
      <c r="O17" s="37"/>
      <c r="P17" s="123"/>
    </row>
    <row r="18" spans="1:16" ht="12.95" customHeight="1" x14ac:dyDescent="0.15">
      <c r="A18" s="161"/>
      <c r="B18" s="38"/>
      <c r="C18" s="40"/>
      <c r="D18" s="211"/>
      <c r="E18" s="22"/>
      <c r="F18" s="40"/>
      <c r="G18" s="41"/>
      <c r="H18" s="315"/>
      <c r="I18" s="316"/>
      <c r="J18" s="316"/>
      <c r="K18" s="317"/>
      <c r="L18" s="70"/>
      <c r="M18" s="38"/>
      <c r="N18" s="14"/>
      <c r="O18" s="39"/>
    </row>
    <row r="19" spans="1:16" ht="12.95" customHeight="1" x14ac:dyDescent="0.15">
      <c r="A19" s="168"/>
      <c r="B19" s="32"/>
      <c r="C19" s="30"/>
      <c r="D19" s="28"/>
      <c r="E19" s="24"/>
      <c r="F19" s="30"/>
      <c r="G19" s="31"/>
      <c r="H19" s="309"/>
      <c r="I19" s="310"/>
      <c r="J19" s="310"/>
      <c r="K19" s="311"/>
      <c r="L19" s="69"/>
      <c r="M19" s="32"/>
      <c r="N19" s="12"/>
      <c r="O19" s="33"/>
    </row>
    <row r="20" spans="1:16" ht="12.95" customHeight="1" x14ac:dyDescent="0.15">
      <c r="A20" s="217" t="s">
        <v>70</v>
      </c>
      <c r="B20" s="216" t="s">
        <v>71</v>
      </c>
      <c r="C20" s="34"/>
      <c r="D20" s="212">
        <v>359</v>
      </c>
      <c r="E20" s="20"/>
      <c r="F20" s="34"/>
      <c r="G20" s="199" t="s">
        <v>62</v>
      </c>
      <c r="H20" s="312"/>
      <c r="I20" s="313"/>
      <c r="J20" s="313"/>
      <c r="K20" s="314"/>
      <c r="L20" s="67"/>
      <c r="M20" s="201"/>
      <c r="N20" s="10"/>
      <c r="O20" s="37"/>
    </row>
    <row r="21" spans="1:16" ht="12.95" customHeight="1" x14ac:dyDescent="0.15">
      <c r="A21" s="161"/>
      <c r="B21" s="38"/>
      <c r="C21" s="40"/>
      <c r="D21" s="27"/>
      <c r="E21" s="22"/>
      <c r="F21" s="40"/>
      <c r="G21" s="41"/>
      <c r="H21" s="315"/>
      <c r="I21" s="316"/>
      <c r="J21" s="316"/>
      <c r="K21" s="317"/>
      <c r="L21" s="70"/>
      <c r="M21" s="38"/>
      <c r="N21" s="14"/>
      <c r="O21" s="39"/>
    </row>
    <row r="22" spans="1:16" ht="12.95" customHeight="1" x14ac:dyDescent="0.15">
      <c r="A22" s="168"/>
      <c r="B22" s="32"/>
      <c r="C22" s="30"/>
      <c r="D22" s="28"/>
      <c r="E22" s="24"/>
      <c r="F22" s="30"/>
      <c r="G22" s="31"/>
      <c r="H22" s="309"/>
      <c r="I22" s="310"/>
      <c r="J22" s="310"/>
      <c r="K22" s="311"/>
      <c r="L22" s="69"/>
      <c r="M22" s="32"/>
      <c r="N22" s="12"/>
      <c r="O22" s="33"/>
    </row>
    <row r="23" spans="1:16" ht="12.95" customHeight="1" x14ac:dyDescent="0.15">
      <c r="A23" s="217" t="s">
        <v>72</v>
      </c>
      <c r="B23" s="216" t="s">
        <v>105</v>
      </c>
      <c r="C23" s="34"/>
      <c r="D23" s="212">
        <v>7</v>
      </c>
      <c r="E23" s="20"/>
      <c r="F23" s="34"/>
      <c r="G23" s="199" t="s">
        <v>59</v>
      </c>
      <c r="H23" s="312"/>
      <c r="I23" s="313"/>
      <c r="J23" s="313"/>
      <c r="K23" s="314"/>
      <c r="L23" s="67"/>
      <c r="M23" s="201"/>
      <c r="N23" s="10"/>
      <c r="O23" s="37"/>
    </row>
    <row r="24" spans="1:16" ht="12.95" customHeight="1" x14ac:dyDescent="0.15">
      <c r="A24" s="161"/>
      <c r="B24" s="38"/>
      <c r="C24" s="40"/>
      <c r="D24" s="27"/>
      <c r="E24" s="22"/>
      <c r="F24" s="40"/>
      <c r="G24" s="41"/>
      <c r="H24" s="315"/>
      <c r="I24" s="316"/>
      <c r="J24" s="316"/>
      <c r="K24" s="317"/>
      <c r="L24" s="70"/>
      <c r="M24" s="38"/>
      <c r="N24" s="14"/>
      <c r="O24" s="39"/>
    </row>
    <row r="25" spans="1:16" ht="12.95" customHeight="1" x14ac:dyDescent="0.15">
      <c r="A25" s="168"/>
      <c r="B25" s="36"/>
      <c r="C25" s="34"/>
      <c r="D25" s="29"/>
      <c r="E25" s="20"/>
      <c r="F25" s="34"/>
      <c r="G25" s="31"/>
      <c r="H25" s="309"/>
      <c r="I25" s="310"/>
      <c r="J25" s="310"/>
      <c r="K25" s="311"/>
      <c r="L25" s="69"/>
      <c r="M25" s="32"/>
      <c r="N25" s="10"/>
      <c r="O25" s="37"/>
    </row>
    <row r="26" spans="1:16" ht="12.95" customHeight="1" x14ac:dyDescent="0.15">
      <c r="A26" s="217" t="s">
        <v>70</v>
      </c>
      <c r="B26" s="216" t="s">
        <v>73</v>
      </c>
      <c r="C26" s="34"/>
      <c r="D26" s="212">
        <v>2</v>
      </c>
      <c r="E26" s="20"/>
      <c r="F26" s="34"/>
      <c r="G26" s="199" t="s">
        <v>62</v>
      </c>
      <c r="H26" s="312"/>
      <c r="I26" s="313"/>
      <c r="J26" s="313"/>
      <c r="K26" s="314"/>
      <c r="L26" s="67"/>
      <c r="M26" s="201"/>
      <c r="N26" s="10"/>
      <c r="O26" s="37"/>
    </row>
    <row r="27" spans="1:16" ht="12.95" customHeight="1" x14ac:dyDescent="0.15">
      <c r="A27" s="165"/>
      <c r="B27" s="36"/>
      <c r="C27" s="34"/>
      <c r="D27" s="29"/>
      <c r="E27" s="20"/>
      <c r="F27" s="34"/>
      <c r="G27" s="41"/>
      <c r="H27" s="312"/>
      <c r="I27" s="313"/>
      <c r="J27" s="313"/>
      <c r="K27" s="314"/>
      <c r="L27" s="21"/>
      <c r="M27" s="38"/>
      <c r="N27" s="10"/>
      <c r="O27" s="37"/>
    </row>
    <row r="28" spans="1:16" ht="12.95" customHeight="1" x14ac:dyDescent="0.15">
      <c r="A28" s="168"/>
      <c r="B28" s="32"/>
      <c r="C28" s="30"/>
      <c r="D28" s="28"/>
      <c r="E28" s="24"/>
      <c r="F28" s="30"/>
      <c r="G28" s="31"/>
      <c r="H28" s="309"/>
      <c r="I28" s="310"/>
      <c r="J28" s="310"/>
      <c r="K28" s="311"/>
      <c r="L28" s="69"/>
      <c r="M28" s="32"/>
      <c r="N28" s="12"/>
      <c r="O28" s="33"/>
    </row>
    <row r="29" spans="1:16" ht="12.95" customHeight="1" x14ac:dyDescent="0.15">
      <c r="A29" s="217" t="s">
        <v>70</v>
      </c>
      <c r="B29" s="216" t="s">
        <v>74</v>
      </c>
      <c r="C29" s="34"/>
      <c r="D29" s="212">
        <v>2</v>
      </c>
      <c r="E29" s="20"/>
      <c r="F29" s="34"/>
      <c r="G29" s="199" t="s">
        <v>62</v>
      </c>
      <c r="H29" s="312"/>
      <c r="I29" s="313"/>
      <c r="J29" s="313"/>
      <c r="K29" s="314"/>
      <c r="L29" s="67"/>
      <c r="M29" s="201"/>
      <c r="N29" s="10"/>
      <c r="O29" s="37"/>
    </row>
    <row r="30" spans="1:16" ht="12.95" customHeight="1" x14ac:dyDescent="0.15">
      <c r="A30" s="161"/>
      <c r="B30" s="38"/>
      <c r="C30" s="40"/>
      <c r="D30" s="27"/>
      <c r="E30" s="22"/>
      <c r="F30" s="40"/>
      <c r="G30" s="41"/>
      <c r="H30" s="315"/>
      <c r="I30" s="316"/>
      <c r="J30" s="316"/>
      <c r="K30" s="317"/>
      <c r="L30" s="70"/>
      <c r="M30" s="38"/>
      <c r="N30" s="14"/>
      <c r="O30" s="39"/>
    </row>
    <row r="31" spans="1:16" ht="12.95" customHeight="1" x14ac:dyDescent="0.15">
      <c r="A31" s="168"/>
      <c r="B31" s="32"/>
      <c r="C31" s="30"/>
      <c r="D31" s="28"/>
      <c r="E31" s="24"/>
      <c r="F31" s="30"/>
      <c r="G31" s="31"/>
      <c r="H31" s="309"/>
      <c r="I31" s="310"/>
      <c r="J31" s="310"/>
      <c r="K31" s="311"/>
      <c r="L31" s="69"/>
      <c r="M31" s="32"/>
      <c r="N31" s="12"/>
      <c r="O31" s="33"/>
    </row>
    <row r="32" spans="1:16" ht="12.95" customHeight="1" x14ac:dyDescent="0.15">
      <c r="A32" s="217" t="s">
        <v>70</v>
      </c>
      <c r="B32" s="216" t="s">
        <v>75</v>
      </c>
      <c r="C32" s="34"/>
      <c r="D32" s="212">
        <v>1</v>
      </c>
      <c r="E32" s="20"/>
      <c r="F32" s="34"/>
      <c r="G32" s="199" t="s">
        <v>62</v>
      </c>
      <c r="H32" s="312"/>
      <c r="I32" s="313"/>
      <c r="J32" s="313"/>
      <c r="K32" s="314"/>
      <c r="L32" s="67"/>
      <c r="M32" s="201"/>
      <c r="N32" s="10"/>
      <c r="O32" s="37"/>
    </row>
    <row r="33" spans="1:15" ht="12.95" customHeight="1" x14ac:dyDescent="0.15">
      <c r="A33" s="161"/>
      <c r="B33" s="38"/>
      <c r="C33" s="40"/>
      <c r="D33" s="27"/>
      <c r="E33" s="22"/>
      <c r="F33" s="40"/>
      <c r="G33" s="41"/>
      <c r="H33" s="315"/>
      <c r="I33" s="316"/>
      <c r="J33" s="316"/>
      <c r="K33" s="317"/>
      <c r="L33" s="70"/>
      <c r="M33" s="38"/>
      <c r="N33" s="14"/>
      <c r="O33" s="39"/>
    </row>
    <row r="34" spans="1:15" ht="12.95" customHeight="1" x14ac:dyDescent="0.15">
      <c r="A34" s="168"/>
      <c r="B34" s="32"/>
      <c r="C34" s="30"/>
      <c r="D34" s="28"/>
      <c r="E34" s="24"/>
      <c r="F34" s="30"/>
      <c r="G34" s="31"/>
      <c r="H34" s="309"/>
      <c r="I34" s="310"/>
      <c r="J34" s="310"/>
      <c r="K34" s="311"/>
      <c r="L34" s="69"/>
      <c r="M34" s="32"/>
      <c r="N34" s="12"/>
      <c r="O34" s="33"/>
    </row>
    <row r="35" spans="1:15" ht="12.95" customHeight="1" x14ac:dyDescent="0.15">
      <c r="A35" s="217" t="s">
        <v>70</v>
      </c>
      <c r="B35" s="216" t="s">
        <v>76</v>
      </c>
      <c r="C35" s="34"/>
      <c r="D35" s="212">
        <v>3</v>
      </c>
      <c r="E35" s="20"/>
      <c r="F35" s="34"/>
      <c r="G35" s="199" t="s">
        <v>62</v>
      </c>
      <c r="H35" s="312"/>
      <c r="I35" s="313"/>
      <c r="J35" s="313"/>
      <c r="K35" s="314"/>
      <c r="L35" s="67"/>
      <c r="M35" s="201"/>
      <c r="N35" s="10"/>
      <c r="O35" s="37"/>
    </row>
    <row r="36" spans="1:15" ht="12.95" customHeight="1" x14ac:dyDescent="0.15">
      <c r="A36" s="161"/>
      <c r="B36" s="38"/>
      <c r="C36" s="40"/>
      <c r="D36" s="27"/>
      <c r="E36" s="22"/>
      <c r="F36" s="40"/>
      <c r="G36" s="41"/>
      <c r="H36" s="315"/>
      <c r="I36" s="316"/>
      <c r="J36" s="316"/>
      <c r="K36" s="317"/>
      <c r="L36" s="70"/>
      <c r="M36" s="38"/>
      <c r="N36" s="14"/>
      <c r="O36" s="39"/>
    </row>
    <row r="37" spans="1:15" ht="12.95" customHeight="1" x14ac:dyDescent="0.15">
      <c r="A37" s="168"/>
      <c r="B37" s="32"/>
      <c r="C37" s="30"/>
      <c r="D37" s="28"/>
      <c r="E37" s="24"/>
      <c r="F37" s="30"/>
      <c r="G37" s="31"/>
      <c r="H37" s="309"/>
      <c r="I37" s="310"/>
      <c r="J37" s="310"/>
      <c r="K37" s="311"/>
      <c r="L37" s="69"/>
      <c r="M37" s="32"/>
      <c r="N37" s="12"/>
      <c r="O37" s="33"/>
    </row>
    <row r="38" spans="1:15" ht="12.95" customHeight="1" x14ac:dyDescent="0.15">
      <c r="A38" s="217" t="s">
        <v>77</v>
      </c>
      <c r="B38" s="216" t="s">
        <v>78</v>
      </c>
      <c r="C38" s="34"/>
      <c r="D38" s="212">
        <v>3</v>
      </c>
      <c r="E38" s="20"/>
      <c r="F38" s="34"/>
      <c r="G38" s="199" t="s">
        <v>62</v>
      </c>
      <c r="H38" s="312"/>
      <c r="I38" s="313"/>
      <c r="J38" s="313"/>
      <c r="K38" s="314"/>
      <c r="L38" s="67"/>
      <c r="M38" s="201"/>
      <c r="N38" s="10"/>
      <c r="O38" s="37"/>
    </row>
    <row r="39" spans="1:15" ht="12.95" customHeight="1" x14ac:dyDescent="0.15">
      <c r="A39" s="13"/>
      <c r="B39" s="38"/>
      <c r="C39" s="40"/>
      <c r="D39" s="27"/>
      <c r="E39" s="22"/>
      <c r="F39" s="40"/>
      <c r="G39" s="41"/>
      <c r="H39" s="315"/>
      <c r="I39" s="316"/>
      <c r="J39" s="316"/>
      <c r="K39" s="317"/>
      <c r="L39" s="70"/>
      <c r="M39" s="38"/>
      <c r="N39" s="14"/>
      <c r="O39" s="39"/>
    </row>
    <row r="40" spans="1:15" ht="12.95" customHeight="1" x14ac:dyDescent="0.15">
      <c r="A40" s="9"/>
      <c r="B40" s="36"/>
      <c r="C40" s="34"/>
      <c r="D40" s="29"/>
      <c r="E40" s="20"/>
      <c r="F40" s="34"/>
      <c r="G40" s="35"/>
      <c r="H40" s="309"/>
      <c r="I40" s="310"/>
      <c r="J40" s="310"/>
      <c r="K40" s="311"/>
      <c r="L40" s="69"/>
      <c r="M40" s="36"/>
      <c r="N40" s="10"/>
      <c r="O40" s="37"/>
    </row>
    <row r="41" spans="1:15" ht="12.95" customHeight="1" x14ac:dyDescent="0.15">
      <c r="A41" s="217" t="s">
        <v>79</v>
      </c>
      <c r="B41" s="216" t="s">
        <v>80</v>
      </c>
      <c r="C41" s="34"/>
      <c r="D41" s="212">
        <v>3</v>
      </c>
      <c r="E41" s="20"/>
      <c r="F41" s="34"/>
      <c r="G41" s="199" t="s">
        <v>62</v>
      </c>
      <c r="H41" s="312"/>
      <c r="I41" s="313"/>
      <c r="J41" s="313"/>
      <c r="K41" s="314"/>
      <c r="L41" s="67"/>
      <c r="M41" s="201"/>
      <c r="N41" s="10"/>
      <c r="O41" s="37"/>
    </row>
    <row r="42" spans="1:15" ht="12.95" customHeight="1" x14ac:dyDescent="0.15">
      <c r="A42" s="9"/>
      <c r="B42" s="38"/>
      <c r="C42" s="34"/>
      <c r="D42" s="29"/>
      <c r="E42" s="20"/>
      <c r="F42" s="34"/>
      <c r="G42" s="35"/>
      <c r="H42" s="315"/>
      <c r="I42" s="316"/>
      <c r="J42" s="316"/>
      <c r="K42" s="317"/>
      <c r="L42" s="70"/>
      <c r="M42" s="36"/>
      <c r="N42" s="10"/>
      <c r="O42" s="37"/>
    </row>
    <row r="43" spans="1:15" ht="12.95" customHeight="1" x14ac:dyDescent="0.15">
      <c r="A43" s="11"/>
      <c r="B43" s="32"/>
      <c r="C43" s="30"/>
      <c r="D43" s="213"/>
      <c r="E43" s="24"/>
      <c r="F43" s="30"/>
      <c r="G43" s="31"/>
      <c r="H43" s="309"/>
      <c r="I43" s="310"/>
      <c r="J43" s="310"/>
      <c r="K43" s="311"/>
      <c r="L43" s="69"/>
      <c r="M43" s="32"/>
      <c r="N43" s="12"/>
      <c r="O43" s="33"/>
    </row>
    <row r="44" spans="1:15" ht="12.95" customHeight="1" x14ac:dyDescent="0.15">
      <c r="A44" s="217" t="s">
        <v>81</v>
      </c>
      <c r="B44" s="216" t="s">
        <v>82</v>
      </c>
      <c r="C44" s="34"/>
      <c r="D44" s="212">
        <v>1</v>
      </c>
      <c r="E44" s="20"/>
      <c r="F44" s="34"/>
      <c r="G44" s="199" t="s">
        <v>62</v>
      </c>
      <c r="H44" s="312"/>
      <c r="I44" s="313"/>
      <c r="J44" s="313"/>
      <c r="K44" s="314"/>
      <c r="L44" s="67"/>
      <c r="M44" s="201"/>
      <c r="N44" s="10"/>
      <c r="O44" s="37"/>
    </row>
    <row r="45" spans="1:15" ht="12.95" customHeight="1" x14ac:dyDescent="0.15">
      <c r="A45" s="13"/>
      <c r="B45" s="38"/>
      <c r="C45" s="40"/>
      <c r="D45" s="214"/>
      <c r="E45" s="22"/>
      <c r="F45" s="40"/>
      <c r="G45" s="41"/>
      <c r="H45" s="315"/>
      <c r="I45" s="316"/>
      <c r="J45" s="316"/>
      <c r="K45" s="317"/>
      <c r="L45" s="70"/>
      <c r="M45" s="38"/>
      <c r="N45" s="14"/>
      <c r="O45" s="39"/>
    </row>
    <row r="46" spans="1:15" ht="12.95" customHeight="1" x14ac:dyDescent="0.15">
      <c r="A46" s="9"/>
      <c r="B46" s="36"/>
      <c r="C46" s="34"/>
      <c r="D46" s="215"/>
      <c r="E46" s="20"/>
      <c r="F46" s="34"/>
      <c r="G46" s="35"/>
      <c r="H46" s="309"/>
      <c r="I46" s="310"/>
      <c r="J46" s="310"/>
      <c r="K46" s="311"/>
      <c r="L46" s="69"/>
      <c r="M46" s="36"/>
      <c r="N46" s="10"/>
      <c r="O46" s="37"/>
    </row>
    <row r="47" spans="1:15" ht="12.95" customHeight="1" x14ac:dyDescent="0.15">
      <c r="A47" s="217" t="s">
        <v>83</v>
      </c>
      <c r="B47" s="216" t="s">
        <v>106</v>
      </c>
      <c r="C47" s="34"/>
      <c r="D47" s="212">
        <v>2</v>
      </c>
      <c r="E47" s="20"/>
      <c r="F47" s="34"/>
      <c r="G47" s="199" t="s">
        <v>62</v>
      </c>
      <c r="H47" s="312"/>
      <c r="I47" s="313"/>
      <c r="J47" s="313"/>
      <c r="K47" s="314"/>
      <c r="L47" s="67"/>
      <c r="M47" s="201"/>
      <c r="N47" s="10"/>
      <c r="O47" s="37"/>
    </row>
    <row r="48" spans="1:15" ht="12.95" customHeight="1" x14ac:dyDescent="0.15">
      <c r="A48" s="9"/>
      <c r="B48" s="36"/>
      <c r="C48" s="34"/>
      <c r="D48" s="215"/>
      <c r="E48" s="20"/>
      <c r="F48" s="34"/>
      <c r="G48" s="35"/>
      <c r="H48" s="315"/>
      <c r="I48" s="316"/>
      <c r="J48" s="316"/>
      <c r="K48" s="317"/>
      <c r="L48" s="70"/>
      <c r="M48" s="36"/>
      <c r="N48" s="10"/>
      <c r="O48" s="37"/>
    </row>
    <row r="49" spans="1:15" ht="12.95" customHeight="1" x14ac:dyDescent="0.15">
      <c r="A49" s="11"/>
      <c r="B49" s="32"/>
      <c r="C49" s="30"/>
      <c r="D49" s="213"/>
      <c r="E49" s="24"/>
      <c r="F49" s="30"/>
      <c r="G49" s="31"/>
      <c r="H49" s="309"/>
      <c r="I49" s="310"/>
      <c r="J49" s="310"/>
      <c r="K49" s="311"/>
      <c r="L49" s="69"/>
      <c r="M49" s="32"/>
      <c r="N49" s="12"/>
      <c r="O49" s="33"/>
    </row>
    <row r="50" spans="1:15" ht="12.95" customHeight="1" x14ac:dyDescent="0.15">
      <c r="A50" s="217" t="s">
        <v>84</v>
      </c>
      <c r="B50" s="216" t="s">
        <v>85</v>
      </c>
      <c r="C50" s="34"/>
      <c r="D50" s="212">
        <v>3</v>
      </c>
      <c r="E50" s="20"/>
      <c r="F50" s="34"/>
      <c r="G50" s="199" t="s">
        <v>86</v>
      </c>
      <c r="H50" s="312"/>
      <c r="I50" s="313"/>
      <c r="J50" s="313"/>
      <c r="K50" s="314"/>
      <c r="L50" s="67"/>
      <c r="M50" s="201"/>
      <c r="N50" s="10"/>
      <c r="O50" s="37"/>
    </row>
    <row r="51" spans="1:15" ht="12.95" customHeight="1" x14ac:dyDescent="0.15">
      <c r="A51" s="13"/>
      <c r="B51" s="38"/>
      <c r="C51" s="40"/>
      <c r="D51" s="214"/>
      <c r="E51" s="22"/>
      <c r="F51" s="40"/>
      <c r="G51" s="41"/>
      <c r="H51" s="315"/>
      <c r="I51" s="316"/>
      <c r="J51" s="316"/>
      <c r="K51" s="317"/>
      <c r="L51" s="70"/>
      <c r="M51" s="38"/>
      <c r="N51" s="14"/>
      <c r="O51" s="39"/>
    </row>
    <row r="52" spans="1:15" ht="12.95" customHeight="1" x14ac:dyDescent="0.15">
      <c r="A52" s="9"/>
      <c r="B52" s="36"/>
      <c r="C52" s="34"/>
      <c r="D52" s="215"/>
      <c r="E52" s="20"/>
      <c r="F52" s="34"/>
      <c r="G52" s="35"/>
      <c r="H52" s="309"/>
      <c r="I52" s="310"/>
      <c r="J52" s="310"/>
      <c r="K52" s="311"/>
      <c r="L52" s="69"/>
      <c r="M52" s="36"/>
      <c r="N52" s="10"/>
      <c r="O52" s="37"/>
    </row>
    <row r="53" spans="1:15" ht="12.95" customHeight="1" x14ac:dyDescent="0.15">
      <c r="A53" s="218" t="s">
        <v>87</v>
      </c>
      <c r="B53" s="206" t="s">
        <v>88</v>
      </c>
      <c r="C53" s="34"/>
      <c r="D53" s="208">
        <v>2</v>
      </c>
      <c r="E53" s="20"/>
      <c r="F53" s="34"/>
      <c r="G53" s="199" t="s">
        <v>89</v>
      </c>
      <c r="H53" s="312"/>
      <c r="I53" s="313"/>
      <c r="J53" s="313"/>
      <c r="K53" s="314"/>
      <c r="L53" s="67"/>
      <c r="M53" s="200"/>
      <c r="N53" s="10"/>
      <c r="O53" s="37"/>
    </row>
    <row r="54" spans="1:15" ht="12.95" customHeight="1" x14ac:dyDescent="0.15">
      <c r="A54" s="9"/>
      <c r="B54" s="36"/>
      <c r="C54" s="34"/>
      <c r="D54" s="215"/>
      <c r="E54" s="20"/>
      <c r="F54" s="34"/>
      <c r="G54" s="35"/>
      <c r="H54" s="315"/>
      <c r="I54" s="316"/>
      <c r="J54" s="316"/>
      <c r="K54" s="317"/>
      <c r="L54" s="70"/>
      <c r="M54" s="36"/>
      <c r="N54" s="10"/>
      <c r="O54" s="37"/>
    </row>
    <row r="55" spans="1:15" ht="12.95" customHeight="1" x14ac:dyDescent="0.15">
      <c r="A55" s="11"/>
      <c r="B55" s="32"/>
      <c r="C55" s="30"/>
      <c r="D55" s="213"/>
      <c r="E55" s="24"/>
      <c r="F55" s="30"/>
      <c r="G55" s="31"/>
      <c r="H55" s="309"/>
      <c r="I55" s="310"/>
      <c r="J55" s="310"/>
      <c r="K55" s="311"/>
      <c r="L55" s="69"/>
      <c r="M55" s="32"/>
      <c r="N55" s="12"/>
      <c r="O55" s="33"/>
    </row>
    <row r="56" spans="1:15" ht="12.95" customHeight="1" x14ac:dyDescent="0.15">
      <c r="A56" s="217" t="s">
        <v>90</v>
      </c>
      <c r="B56" s="206" t="s">
        <v>91</v>
      </c>
      <c r="C56" s="34"/>
      <c r="D56" s="208">
        <v>3</v>
      </c>
      <c r="E56" s="20"/>
      <c r="F56" s="34"/>
      <c r="G56" s="199" t="s">
        <v>62</v>
      </c>
      <c r="H56" s="312"/>
      <c r="I56" s="313"/>
      <c r="J56" s="313"/>
      <c r="K56" s="314"/>
      <c r="L56" s="67"/>
      <c r="M56" s="200"/>
      <c r="N56" s="10"/>
      <c r="O56" s="37"/>
    </row>
    <row r="57" spans="1:15" ht="12.95" customHeight="1" x14ac:dyDescent="0.15">
      <c r="A57" s="13"/>
      <c r="B57" s="38"/>
      <c r="C57" s="40"/>
      <c r="D57" s="214"/>
      <c r="E57" s="22"/>
      <c r="F57" s="40"/>
      <c r="G57" s="41"/>
      <c r="H57" s="315"/>
      <c r="I57" s="316"/>
      <c r="J57" s="316"/>
      <c r="K57" s="317"/>
      <c r="L57" s="70"/>
      <c r="M57" s="38"/>
      <c r="N57" s="14"/>
      <c r="O57" s="39"/>
    </row>
    <row r="58" spans="1:15" ht="12.95" customHeight="1" x14ac:dyDescent="0.15">
      <c r="A58" s="11"/>
      <c r="B58" s="32"/>
      <c r="C58" s="30"/>
      <c r="D58" s="213"/>
      <c r="E58" s="24"/>
      <c r="F58" s="30"/>
      <c r="G58" s="31"/>
      <c r="H58" s="309"/>
      <c r="I58" s="310"/>
      <c r="J58" s="310"/>
      <c r="K58" s="311"/>
      <c r="L58" s="69"/>
      <c r="M58" s="32"/>
      <c r="N58" s="12"/>
      <c r="O58" s="33"/>
    </row>
    <row r="59" spans="1:15" ht="12.95" customHeight="1" x14ac:dyDescent="0.15">
      <c r="A59" s="217" t="s">
        <v>90</v>
      </c>
      <c r="B59" s="206" t="s">
        <v>92</v>
      </c>
      <c r="C59" s="34"/>
      <c r="D59" s="208">
        <v>6</v>
      </c>
      <c r="E59" s="20"/>
      <c r="F59" s="34"/>
      <c r="G59" s="199" t="s">
        <v>62</v>
      </c>
      <c r="H59" s="312"/>
      <c r="I59" s="313"/>
      <c r="J59" s="313"/>
      <c r="K59" s="314"/>
      <c r="L59" s="67"/>
      <c r="M59" s="206"/>
      <c r="N59" s="10"/>
      <c r="O59" s="37"/>
    </row>
    <row r="60" spans="1:15" ht="12.95" customHeight="1" x14ac:dyDescent="0.15">
      <c r="A60" s="13"/>
      <c r="B60" s="38"/>
      <c r="C60" s="40"/>
      <c r="D60" s="214"/>
      <c r="E60" s="22"/>
      <c r="F60" s="40"/>
      <c r="G60" s="41"/>
      <c r="H60" s="315"/>
      <c r="I60" s="316"/>
      <c r="J60" s="316"/>
      <c r="K60" s="317"/>
      <c r="L60" s="70"/>
      <c r="M60" s="38"/>
      <c r="N60" s="14"/>
      <c r="O60" s="39"/>
    </row>
    <row r="61" spans="1:15" ht="12.95" customHeight="1" x14ac:dyDescent="0.15">
      <c r="A61" s="11"/>
      <c r="B61" s="32"/>
      <c r="C61" s="30"/>
      <c r="D61" s="28"/>
      <c r="E61" s="24"/>
      <c r="F61" s="30"/>
      <c r="G61" s="31"/>
      <c r="H61" s="309"/>
      <c r="I61" s="310"/>
      <c r="J61" s="310"/>
      <c r="K61" s="311"/>
      <c r="L61" s="25"/>
      <c r="M61" s="32"/>
      <c r="N61" s="12"/>
      <c r="O61" s="33"/>
    </row>
    <row r="62" spans="1:15" ht="12.95" customHeight="1" x14ac:dyDescent="0.15">
      <c r="A62" s="217" t="s">
        <v>90</v>
      </c>
      <c r="B62" s="206" t="s">
        <v>93</v>
      </c>
      <c r="C62" s="34"/>
      <c r="D62" s="208">
        <v>72</v>
      </c>
      <c r="E62" s="20"/>
      <c r="F62" s="34"/>
      <c r="G62" s="199" t="s">
        <v>62</v>
      </c>
      <c r="H62" s="312"/>
      <c r="I62" s="313"/>
      <c r="J62" s="313"/>
      <c r="K62" s="314"/>
      <c r="L62" s="67"/>
      <c r="M62" s="200"/>
      <c r="N62" s="10"/>
      <c r="O62" s="37"/>
    </row>
    <row r="63" spans="1:15" ht="12.95" customHeight="1" thickBot="1" x14ac:dyDescent="0.2">
      <c r="A63" s="15"/>
      <c r="B63" s="51"/>
      <c r="C63" s="82"/>
      <c r="D63" s="26"/>
      <c r="E63" s="26"/>
      <c r="F63" s="82"/>
      <c r="G63" s="83"/>
      <c r="H63" s="318"/>
      <c r="I63" s="319"/>
      <c r="J63" s="319"/>
      <c r="K63" s="320"/>
      <c r="L63" s="68"/>
      <c r="M63" s="51"/>
      <c r="N63" s="16"/>
      <c r="O63" s="84"/>
    </row>
    <row r="64" spans="1:15" ht="18" customHeight="1" x14ac:dyDescent="0.15">
      <c r="D64" s="307"/>
      <c r="E64" s="307"/>
      <c r="F64" s="307"/>
      <c r="G64" s="307"/>
      <c r="H64" s="307"/>
      <c r="I64" s="307"/>
      <c r="J64" s="307"/>
      <c r="K64" s="307"/>
    </row>
    <row r="65" spans="1:16" ht="20.100000000000001" customHeight="1" thickBot="1" x14ac:dyDescent="0.2">
      <c r="A65" s="6" t="s">
        <v>10</v>
      </c>
    </row>
    <row r="66" spans="1:16" ht="20.100000000000001" customHeight="1" thickBot="1" x14ac:dyDescent="0.2">
      <c r="A66" s="19">
        <f>科目別内訳!A117</f>
        <v>0</v>
      </c>
      <c r="B66" s="2"/>
      <c r="C66" s="2"/>
      <c r="D66" s="18"/>
      <c r="E66" s="18"/>
      <c r="F66" s="2"/>
      <c r="G66" s="3"/>
      <c r="H66" s="3"/>
      <c r="I66" s="2"/>
      <c r="J66" s="2"/>
      <c r="K66" s="2"/>
      <c r="L66" s="18"/>
      <c r="M66" s="2"/>
      <c r="N66" s="2"/>
      <c r="O66" s="77"/>
    </row>
    <row r="67" spans="1:16" ht="20.100000000000001" customHeight="1" thickBot="1" x14ac:dyDescent="0.2">
      <c r="A67" s="78" t="s">
        <v>5</v>
      </c>
      <c r="B67" s="321" t="s">
        <v>6</v>
      </c>
      <c r="C67" s="322"/>
      <c r="D67" s="321" t="s">
        <v>1</v>
      </c>
      <c r="E67" s="323"/>
      <c r="F67" s="322"/>
      <c r="G67" s="80" t="s">
        <v>2</v>
      </c>
      <c r="H67" s="321" t="s">
        <v>7</v>
      </c>
      <c r="I67" s="323"/>
      <c r="J67" s="323"/>
      <c r="K67" s="322"/>
      <c r="L67" s="79" t="s">
        <v>8</v>
      </c>
      <c r="M67" s="324" t="s">
        <v>4</v>
      </c>
      <c r="N67" s="325"/>
      <c r="O67" s="326"/>
    </row>
    <row r="68" spans="1:16" ht="12.95" customHeight="1" x14ac:dyDescent="0.15">
      <c r="A68" s="11"/>
      <c r="B68" s="32"/>
      <c r="C68" s="30"/>
      <c r="D68" s="24"/>
      <c r="E68" s="24"/>
      <c r="F68" s="30"/>
      <c r="G68" s="31"/>
      <c r="H68" s="309"/>
      <c r="I68" s="310"/>
      <c r="J68" s="310"/>
      <c r="K68" s="311"/>
      <c r="L68" s="69"/>
      <c r="M68" s="32"/>
      <c r="N68" s="12"/>
      <c r="O68" s="33"/>
    </row>
    <row r="69" spans="1:16" ht="12.95" customHeight="1" x14ac:dyDescent="0.15">
      <c r="A69" s="205" t="s">
        <v>87</v>
      </c>
      <c r="B69" s="207" t="s">
        <v>94</v>
      </c>
      <c r="C69" s="34"/>
      <c r="D69" s="208">
        <v>2</v>
      </c>
      <c r="E69" s="20"/>
      <c r="F69" s="34"/>
      <c r="G69" s="199" t="s">
        <v>89</v>
      </c>
      <c r="H69" s="312"/>
      <c r="I69" s="313"/>
      <c r="J69" s="313"/>
      <c r="K69" s="314"/>
      <c r="L69" s="67"/>
      <c r="M69" s="312"/>
      <c r="N69" s="313"/>
      <c r="O69" s="37"/>
    </row>
    <row r="70" spans="1:16" ht="12.95" customHeight="1" x14ac:dyDescent="0.15">
      <c r="A70" s="9"/>
      <c r="B70" s="36"/>
      <c r="C70" s="34"/>
      <c r="D70" s="27"/>
      <c r="E70" s="22"/>
      <c r="F70" s="40"/>
      <c r="G70" s="41"/>
      <c r="H70" s="315"/>
      <c r="I70" s="316"/>
      <c r="J70" s="316"/>
      <c r="K70" s="317"/>
      <c r="L70" s="70"/>
      <c r="M70" s="351"/>
      <c r="N70" s="352"/>
      <c r="O70" s="39"/>
    </row>
    <row r="71" spans="1:16" ht="12.95" customHeight="1" x14ac:dyDescent="0.15">
      <c r="A71" s="11"/>
      <c r="B71" s="32"/>
      <c r="C71" s="30"/>
      <c r="D71" s="28"/>
      <c r="E71" s="24"/>
      <c r="F71" s="30"/>
      <c r="G71" s="31"/>
      <c r="H71" s="309"/>
      <c r="I71" s="310"/>
      <c r="J71" s="310"/>
      <c r="K71" s="311"/>
      <c r="L71" s="69"/>
      <c r="M71" s="32"/>
      <c r="N71" s="12"/>
      <c r="O71" s="33"/>
    </row>
    <row r="72" spans="1:16" ht="12.95" customHeight="1" x14ac:dyDescent="0.15">
      <c r="A72" s="205" t="s">
        <v>90</v>
      </c>
      <c r="B72" s="207" t="s">
        <v>95</v>
      </c>
      <c r="C72" s="34"/>
      <c r="D72" s="208">
        <v>20</v>
      </c>
      <c r="E72" s="20"/>
      <c r="F72" s="34"/>
      <c r="G72" s="199" t="s">
        <v>62</v>
      </c>
      <c r="H72" s="312"/>
      <c r="I72" s="313"/>
      <c r="J72" s="313"/>
      <c r="K72" s="314"/>
      <c r="L72" s="67"/>
      <c r="M72" s="312"/>
      <c r="N72" s="313"/>
      <c r="O72" s="37"/>
    </row>
    <row r="73" spans="1:16" ht="12.95" customHeight="1" x14ac:dyDescent="0.15">
      <c r="A73" s="9"/>
      <c r="B73" s="36"/>
      <c r="C73" s="40"/>
      <c r="D73" s="29"/>
      <c r="E73" s="22"/>
      <c r="F73" s="40"/>
      <c r="G73" s="35"/>
      <c r="H73" s="312"/>
      <c r="I73" s="313"/>
      <c r="J73" s="313"/>
      <c r="K73" s="314"/>
      <c r="L73" s="70"/>
      <c r="M73" s="36"/>
      <c r="N73" s="10"/>
      <c r="O73" s="37"/>
    </row>
    <row r="74" spans="1:16" ht="12.95" customHeight="1" x14ac:dyDescent="0.15">
      <c r="A74" s="11"/>
      <c r="B74" s="32"/>
      <c r="C74" s="30"/>
      <c r="D74" s="28"/>
      <c r="E74" s="24"/>
      <c r="F74" s="30"/>
      <c r="G74" s="31"/>
      <c r="H74" s="309"/>
      <c r="I74" s="310"/>
      <c r="J74" s="310"/>
      <c r="K74" s="311"/>
      <c r="L74" s="69"/>
      <c r="M74" s="32"/>
      <c r="N74" s="12"/>
      <c r="O74" s="33"/>
    </row>
    <row r="75" spans="1:16" ht="12.95" customHeight="1" x14ac:dyDescent="0.15">
      <c r="A75" s="205" t="s">
        <v>90</v>
      </c>
      <c r="B75" s="207" t="s">
        <v>96</v>
      </c>
      <c r="C75" s="34"/>
      <c r="D75" s="208">
        <v>7</v>
      </c>
      <c r="E75" s="20"/>
      <c r="F75" s="34"/>
      <c r="G75" s="199" t="s">
        <v>62</v>
      </c>
      <c r="H75" s="312"/>
      <c r="I75" s="313"/>
      <c r="J75" s="313"/>
      <c r="K75" s="314"/>
      <c r="L75" s="67"/>
      <c r="M75" s="200"/>
      <c r="N75" s="10"/>
      <c r="O75" s="37"/>
      <c r="P75" s="159"/>
    </row>
    <row r="76" spans="1:16" ht="12.95" customHeight="1" x14ac:dyDescent="0.15">
      <c r="A76" s="9"/>
      <c r="B76" s="36"/>
      <c r="C76" s="40"/>
      <c r="D76" s="29"/>
      <c r="E76" s="22"/>
      <c r="F76" s="40"/>
      <c r="G76" s="35"/>
      <c r="H76" s="312"/>
      <c r="I76" s="313"/>
      <c r="J76" s="313"/>
      <c r="K76" s="314"/>
      <c r="L76" s="70"/>
      <c r="M76" s="36"/>
      <c r="N76" s="10"/>
      <c r="O76" s="37"/>
    </row>
    <row r="77" spans="1:16" ht="12.95" customHeight="1" x14ac:dyDescent="0.15">
      <c r="A77" s="11"/>
      <c r="B77" s="32"/>
      <c r="C77" s="30"/>
      <c r="D77" s="28"/>
      <c r="E77" s="24"/>
      <c r="F77" s="30"/>
      <c r="G77" s="31"/>
      <c r="H77" s="309"/>
      <c r="I77" s="310"/>
      <c r="J77" s="310"/>
      <c r="K77" s="311"/>
      <c r="L77" s="69"/>
      <c r="M77" s="32"/>
      <c r="N77" s="12"/>
      <c r="O77" s="33"/>
    </row>
    <row r="78" spans="1:16" ht="12.95" customHeight="1" x14ac:dyDescent="0.15">
      <c r="A78" s="205" t="s">
        <v>90</v>
      </c>
      <c r="B78" s="207" t="s">
        <v>97</v>
      </c>
      <c r="C78" s="34"/>
      <c r="D78" s="208">
        <v>7</v>
      </c>
      <c r="E78" s="20"/>
      <c r="F78" s="34"/>
      <c r="G78" s="199" t="s">
        <v>62</v>
      </c>
      <c r="H78" s="312"/>
      <c r="I78" s="313"/>
      <c r="J78" s="313"/>
      <c r="K78" s="314"/>
      <c r="L78" s="67"/>
      <c r="M78" s="312"/>
      <c r="N78" s="313"/>
      <c r="O78" s="37"/>
    </row>
    <row r="79" spans="1:16" ht="12.95" customHeight="1" x14ac:dyDescent="0.15">
      <c r="A79" s="9"/>
      <c r="B79" s="36"/>
      <c r="C79" s="40"/>
      <c r="D79" s="29"/>
      <c r="E79" s="22"/>
      <c r="F79" s="40"/>
      <c r="G79" s="35"/>
      <c r="H79" s="312"/>
      <c r="I79" s="313"/>
      <c r="J79" s="313"/>
      <c r="K79" s="314"/>
      <c r="L79" s="70"/>
      <c r="M79" s="36"/>
      <c r="N79" s="10"/>
      <c r="O79" s="37"/>
    </row>
    <row r="80" spans="1:16" ht="12.95" customHeight="1" x14ac:dyDescent="0.15">
      <c r="A80" s="11"/>
      <c r="B80" s="228" t="s">
        <v>107</v>
      </c>
      <c r="C80" s="30"/>
      <c r="D80" s="28"/>
      <c r="E80" s="24"/>
      <c r="F80" s="30"/>
      <c r="G80" s="31"/>
      <c r="H80" s="309"/>
      <c r="I80" s="310"/>
      <c r="J80" s="310"/>
      <c r="K80" s="311"/>
      <c r="L80" s="69"/>
      <c r="M80" s="32"/>
      <c r="N80" s="12"/>
      <c r="O80" s="33"/>
    </row>
    <row r="81" spans="1:16" ht="12.95" customHeight="1" x14ac:dyDescent="0.15">
      <c r="A81" s="205" t="s">
        <v>90</v>
      </c>
      <c r="B81" s="207" t="s">
        <v>108</v>
      </c>
      <c r="C81" s="34"/>
      <c r="D81" s="208">
        <v>3</v>
      </c>
      <c r="E81" s="20"/>
      <c r="F81" s="34"/>
      <c r="G81" s="199" t="s">
        <v>62</v>
      </c>
      <c r="H81" s="312"/>
      <c r="I81" s="313"/>
      <c r="J81" s="313"/>
      <c r="K81" s="314"/>
      <c r="L81" s="67"/>
      <c r="M81" s="312"/>
      <c r="N81" s="313"/>
      <c r="O81" s="37"/>
    </row>
    <row r="82" spans="1:16" ht="12.95" customHeight="1" x14ac:dyDescent="0.15">
      <c r="A82" s="9"/>
      <c r="B82" s="36"/>
      <c r="C82" s="40"/>
      <c r="D82" s="29"/>
      <c r="E82" s="22"/>
      <c r="F82" s="40"/>
      <c r="G82" s="35"/>
      <c r="H82" s="312"/>
      <c r="I82" s="313"/>
      <c r="J82" s="313"/>
      <c r="K82" s="314"/>
      <c r="L82" s="70"/>
      <c r="M82" s="36"/>
      <c r="N82" s="10"/>
      <c r="O82" s="37"/>
    </row>
    <row r="83" spans="1:16" ht="12.95" customHeight="1" x14ac:dyDescent="0.15">
      <c r="A83" s="11"/>
      <c r="B83" s="32"/>
      <c r="C83" s="30"/>
      <c r="D83" s="28"/>
      <c r="E83" s="24"/>
      <c r="F83" s="30"/>
      <c r="G83" s="31"/>
      <c r="H83" s="309"/>
      <c r="I83" s="310"/>
      <c r="J83" s="310"/>
      <c r="K83" s="311"/>
      <c r="L83" s="69"/>
      <c r="M83" s="32"/>
      <c r="N83" s="12"/>
      <c r="O83" s="33"/>
    </row>
    <row r="84" spans="1:16" ht="12.95" customHeight="1" x14ac:dyDescent="0.15">
      <c r="A84" s="205" t="s">
        <v>90</v>
      </c>
      <c r="B84" s="207" t="s">
        <v>98</v>
      </c>
      <c r="C84" s="34"/>
      <c r="D84" s="208">
        <v>2</v>
      </c>
      <c r="E84" s="20"/>
      <c r="F84" s="34"/>
      <c r="G84" s="199" t="s">
        <v>62</v>
      </c>
      <c r="H84" s="312"/>
      <c r="I84" s="313"/>
      <c r="J84" s="313"/>
      <c r="K84" s="314"/>
      <c r="L84" s="67"/>
      <c r="M84" s="312"/>
      <c r="N84" s="313"/>
      <c r="O84" s="37"/>
      <c r="P84" s="159"/>
    </row>
    <row r="85" spans="1:16" ht="12.95" customHeight="1" x14ac:dyDescent="0.15">
      <c r="A85" s="9"/>
      <c r="B85" s="36"/>
      <c r="C85" s="40"/>
      <c r="D85" s="29"/>
      <c r="E85" s="22"/>
      <c r="F85" s="40"/>
      <c r="G85" s="35"/>
      <c r="H85" s="312"/>
      <c r="I85" s="313"/>
      <c r="J85" s="313"/>
      <c r="K85" s="314"/>
      <c r="L85" s="70"/>
      <c r="M85" s="36"/>
      <c r="N85" s="10"/>
      <c r="O85" s="37"/>
    </row>
    <row r="86" spans="1:16" ht="12.95" customHeight="1" x14ac:dyDescent="0.15">
      <c r="A86" s="11"/>
      <c r="B86" s="32"/>
      <c r="C86" s="30"/>
      <c r="D86" s="28"/>
      <c r="E86" s="24"/>
      <c r="F86" s="30"/>
      <c r="G86" s="31"/>
      <c r="H86" s="309"/>
      <c r="I86" s="310"/>
      <c r="J86" s="310"/>
      <c r="K86" s="311"/>
      <c r="L86" s="69"/>
      <c r="M86" s="32"/>
      <c r="N86" s="12"/>
      <c r="O86" s="33"/>
    </row>
    <row r="87" spans="1:16" ht="12.95" customHeight="1" x14ac:dyDescent="0.15">
      <c r="A87" s="205" t="s">
        <v>90</v>
      </c>
      <c r="B87" s="207" t="s">
        <v>99</v>
      </c>
      <c r="C87" s="34"/>
      <c r="D87" s="208">
        <v>4</v>
      </c>
      <c r="E87" s="20"/>
      <c r="F87" s="34"/>
      <c r="G87" s="199" t="s">
        <v>62</v>
      </c>
      <c r="H87" s="312"/>
      <c r="I87" s="313"/>
      <c r="J87" s="313"/>
      <c r="K87" s="314"/>
      <c r="L87" s="67"/>
      <c r="M87" s="312"/>
      <c r="N87" s="313"/>
      <c r="O87" s="37"/>
    </row>
    <row r="88" spans="1:16" ht="12.95" customHeight="1" x14ac:dyDescent="0.15">
      <c r="A88" s="9"/>
      <c r="B88" s="36"/>
      <c r="C88" s="40"/>
      <c r="D88" s="29"/>
      <c r="E88" s="22"/>
      <c r="F88" s="40"/>
      <c r="G88" s="35"/>
      <c r="H88" s="312"/>
      <c r="I88" s="313"/>
      <c r="J88" s="313"/>
      <c r="K88" s="314"/>
      <c r="L88" s="70"/>
      <c r="M88" s="36"/>
      <c r="N88" s="10"/>
      <c r="O88" s="37"/>
    </row>
    <row r="89" spans="1:16" ht="12.95" customHeight="1" x14ac:dyDescent="0.15">
      <c r="A89" s="11"/>
      <c r="B89" s="32"/>
      <c r="C89" s="30"/>
      <c r="D89" s="28"/>
      <c r="E89" s="24"/>
      <c r="F89" s="30"/>
      <c r="G89" s="31"/>
      <c r="H89" s="309"/>
      <c r="I89" s="310"/>
      <c r="J89" s="310"/>
      <c r="K89" s="311"/>
      <c r="L89" s="69"/>
      <c r="M89" s="32"/>
      <c r="N89" s="12"/>
      <c r="O89" s="33"/>
    </row>
    <row r="90" spans="1:16" ht="12.95" customHeight="1" x14ac:dyDescent="0.15">
      <c r="A90" s="205" t="s">
        <v>90</v>
      </c>
      <c r="B90" s="207" t="s">
        <v>100</v>
      </c>
      <c r="C90" s="34"/>
      <c r="D90" s="208">
        <v>3</v>
      </c>
      <c r="E90" s="20"/>
      <c r="F90" s="34"/>
      <c r="G90" s="199" t="s">
        <v>62</v>
      </c>
      <c r="H90" s="312"/>
      <c r="I90" s="313"/>
      <c r="J90" s="313"/>
      <c r="K90" s="314"/>
      <c r="L90" s="67"/>
      <c r="M90" s="312"/>
      <c r="N90" s="313"/>
      <c r="O90" s="37"/>
    </row>
    <row r="91" spans="1:16" ht="12.95" customHeight="1" x14ac:dyDescent="0.15">
      <c r="A91" s="9"/>
      <c r="B91" s="36"/>
      <c r="C91" s="40"/>
      <c r="D91" s="29"/>
      <c r="E91" s="22"/>
      <c r="F91" s="40"/>
      <c r="G91" s="35"/>
      <c r="H91" s="312"/>
      <c r="I91" s="313"/>
      <c r="J91" s="313"/>
      <c r="K91" s="314"/>
      <c r="L91" s="70"/>
      <c r="M91" s="36"/>
      <c r="N91" s="10"/>
      <c r="O91" s="37"/>
    </row>
    <row r="92" spans="1:16" ht="12.95" customHeight="1" x14ac:dyDescent="0.15">
      <c r="A92" s="11"/>
      <c r="B92" s="32"/>
      <c r="C92" s="30"/>
      <c r="D92" s="28"/>
      <c r="E92" s="24"/>
      <c r="F92" s="30"/>
      <c r="G92" s="31"/>
      <c r="H92" s="309"/>
      <c r="I92" s="310"/>
      <c r="J92" s="310"/>
      <c r="K92" s="311"/>
      <c r="L92" s="69"/>
      <c r="M92" s="32"/>
      <c r="N92" s="12"/>
      <c r="O92" s="33"/>
    </row>
    <row r="93" spans="1:16" ht="12.95" customHeight="1" x14ac:dyDescent="0.15">
      <c r="A93" s="205" t="s">
        <v>90</v>
      </c>
      <c r="B93" s="207" t="s">
        <v>101</v>
      </c>
      <c r="C93" s="34"/>
      <c r="D93" s="208">
        <v>4</v>
      </c>
      <c r="E93" s="20"/>
      <c r="F93" s="34"/>
      <c r="G93" s="199" t="s">
        <v>62</v>
      </c>
      <c r="H93" s="312"/>
      <c r="I93" s="313"/>
      <c r="J93" s="313"/>
      <c r="K93" s="314"/>
      <c r="L93" s="67"/>
      <c r="M93" s="200"/>
      <c r="N93" s="10"/>
      <c r="O93" s="37"/>
      <c r="P93" s="123"/>
    </row>
    <row r="94" spans="1:16" ht="12.95" customHeight="1" x14ac:dyDescent="0.15">
      <c r="A94" s="13"/>
      <c r="B94" s="38"/>
      <c r="C94" s="40"/>
      <c r="D94" s="27"/>
      <c r="E94" s="22"/>
      <c r="F94" s="40"/>
      <c r="G94" s="41"/>
      <c r="H94" s="315"/>
      <c r="I94" s="316"/>
      <c r="J94" s="316"/>
      <c r="K94" s="317"/>
      <c r="L94" s="70"/>
      <c r="M94" s="351"/>
      <c r="N94" s="352"/>
      <c r="O94" s="39"/>
    </row>
    <row r="95" spans="1:16" ht="12.95" customHeight="1" x14ac:dyDescent="0.15">
      <c r="A95" s="11"/>
      <c r="B95" s="32"/>
      <c r="C95" s="30"/>
      <c r="D95" s="28"/>
      <c r="E95" s="24"/>
      <c r="F95" s="30"/>
      <c r="G95" s="31"/>
      <c r="H95" s="309"/>
      <c r="I95" s="310"/>
      <c r="J95" s="310"/>
      <c r="K95" s="311"/>
      <c r="L95" s="67"/>
      <c r="M95" s="32"/>
      <c r="N95" s="12"/>
      <c r="O95" s="33"/>
    </row>
    <row r="96" spans="1:16" ht="12.95" customHeight="1" x14ac:dyDescent="0.15">
      <c r="A96" s="205" t="s">
        <v>90</v>
      </c>
      <c r="B96" s="207" t="s">
        <v>102</v>
      </c>
      <c r="C96" s="34"/>
      <c r="D96" s="208">
        <v>5</v>
      </c>
      <c r="E96" s="20"/>
      <c r="F96" s="34"/>
      <c r="G96" s="199" t="s">
        <v>62</v>
      </c>
      <c r="H96" s="312"/>
      <c r="I96" s="313"/>
      <c r="J96" s="313"/>
      <c r="K96" s="314"/>
      <c r="L96" s="67"/>
      <c r="M96" s="200"/>
      <c r="N96" s="10"/>
      <c r="O96" s="37"/>
    </row>
    <row r="97" spans="1:16" ht="12.95" customHeight="1" x14ac:dyDescent="0.15">
      <c r="A97" s="9"/>
      <c r="B97" s="36"/>
      <c r="C97" s="34"/>
      <c r="D97" s="29"/>
      <c r="E97" s="20"/>
      <c r="F97" s="34"/>
      <c r="G97" s="35"/>
      <c r="H97" s="315"/>
      <c r="I97" s="316"/>
      <c r="J97" s="316"/>
      <c r="K97" s="317"/>
      <c r="L97" s="70"/>
      <c r="M97" s="351"/>
      <c r="N97" s="352"/>
      <c r="O97" s="37"/>
    </row>
    <row r="98" spans="1:16" ht="12.95" customHeight="1" x14ac:dyDescent="0.15">
      <c r="A98" s="11"/>
      <c r="B98" s="32"/>
      <c r="C98" s="30"/>
      <c r="D98" s="28"/>
      <c r="E98" s="24"/>
      <c r="F98" s="30"/>
      <c r="G98" s="31"/>
      <c r="H98" s="309"/>
      <c r="I98" s="310"/>
      <c r="J98" s="310"/>
      <c r="K98" s="311"/>
      <c r="L98" s="69"/>
      <c r="M98" s="32"/>
      <c r="N98" s="12"/>
      <c r="O98" s="33"/>
    </row>
    <row r="99" spans="1:16" ht="12.95" customHeight="1" x14ac:dyDescent="0.15">
      <c r="A99" s="205" t="s">
        <v>90</v>
      </c>
      <c r="B99" s="207" t="s">
        <v>103</v>
      </c>
      <c r="C99" s="34"/>
      <c r="D99" s="208">
        <v>1</v>
      </c>
      <c r="E99" s="20"/>
      <c r="F99" s="34"/>
      <c r="G99" s="199" t="s">
        <v>62</v>
      </c>
      <c r="H99" s="312"/>
      <c r="I99" s="313"/>
      <c r="J99" s="313"/>
      <c r="K99" s="314"/>
      <c r="L99" s="67"/>
      <c r="M99" s="200"/>
      <c r="N99" s="10"/>
      <c r="O99" s="37"/>
      <c r="P99" s="123"/>
    </row>
    <row r="100" spans="1:16" ht="12.95" customHeight="1" x14ac:dyDescent="0.15">
      <c r="A100" s="13"/>
      <c r="B100" s="38"/>
      <c r="C100" s="40"/>
      <c r="D100" s="27"/>
      <c r="E100" s="22"/>
      <c r="F100" s="40"/>
      <c r="G100" s="41"/>
      <c r="H100" s="315"/>
      <c r="I100" s="316"/>
      <c r="J100" s="316"/>
      <c r="K100" s="317"/>
      <c r="L100" s="70"/>
      <c r="M100" s="351"/>
      <c r="N100" s="352"/>
      <c r="O100" s="39"/>
    </row>
    <row r="101" spans="1:16" ht="12.95" customHeight="1" x14ac:dyDescent="0.15">
      <c r="A101" s="11"/>
      <c r="B101" s="32"/>
      <c r="C101" s="30"/>
      <c r="D101" s="28"/>
      <c r="E101" s="24"/>
      <c r="F101" s="30"/>
      <c r="G101" s="31"/>
      <c r="H101" s="309"/>
      <c r="I101" s="310"/>
      <c r="J101" s="310"/>
      <c r="K101" s="311"/>
      <c r="L101" s="69"/>
      <c r="M101" s="32"/>
      <c r="N101" s="12"/>
      <c r="O101" s="33"/>
    </row>
    <row r="102" spans="1:16" ht="12.95" customHeight="1" x14ac:dyDescent="0.15">
      <c r="A102" s="205" t="s">
        <v>90</v>
      </c>
      <c r="B102" s="207" t="s">
        <v>104</v>
      </c>
      <c r="C102" s="34"/>
      <c r="D102" s="208">
        <v>2</v>
      </c>
      <c r="E102" s="20"/>
      <c r="F102" s="34"/>
      <c r="G102" s="199" t="s">
        <v>62</v>
      </c>
      <c r="H102" s="312"/>
      <c r="I102" s="313"/>
      <c r="J102" s="313"/>
      <c r="K102" s="314"/>
      <c r="L102" s="67"/>
      <c r="M102" s="200"/>
      <c r="N102" s="10"/>
      <c r="O102" s="37"/>
    </row>
    <row r="103" spans="1:16" ht="12.95" customHeight="1" x14ac:dyDescent="0.15">
      <c r="A103" s="13"/>
      <c r="B103" s="38"/>
      <c r="C103" s="40"/>
      <c r="D103" s="22"/>
      <c r="E103" s="22"/>
      <c r="F103" s="40"/>
      <c r="G103" s="41"/>
      <c r="H103" s="315"/>
      <c r="I103" s="316"/>
      <c r="J103" s="316"/>
      <c r="K103" s="317"/>
      <c r="L103" s="70"/>
      <c r="M103" s="351"/>
      <c r="N103" s="352"/>
      <c r="O103" s="39"/>
    </row>
    <row r="104" spans="1:16" ht="12.95" customHeight="1" x14ac:dyDescent="0.15">
      <c r="A104" s="11"/>
      <c r="B104" s="32"/>
      <c r="C104" s="30"/>
      <c r="D104" s="24"/>
      <c r="E104" s="24"/>
      <c r="F104" s="30"/>
      <c r="G104" s="31"/>
      <c r="H104" s="309"/>
      <c r="I104" s="310"/>
      <c r="J104" s="310"/>
      <c r="K104" s="311"/>
      <c r="L104" s="69"/>
      <c r="M104" s="32"/>
      <c r="N104" s="12"/>
      <c r="O104" s="33"/>
    </row>
    <row r="105" spans="1:16" ht="12.95" customHeight="1" x14ac:dyDescent="0.15">
      <c r="A105" s="9"/>
      <c r="B105" s="36"/>
      <c r="C105" s="34"/>
      <c r="D105" s="42"/>
      <c r="E105" s="20"/>
      <c r="F105" s="34"/>
      <c r="G105" s="35"/>
      <c r="H105" s="312"/>
      <c r="I105" s="313"/>
      <c r="J105" s="313"/>
      <c r="K105" s="314"/>
      <c r="L105" s="67"/>
      <c r="M105" s="36"/>
      <c r="N105" s="10"/>
      <c r="O105" s="37"/>
    </row>
    <row r="106" spans="1:16" ht="12.95" customHeight="1" x14ac:dyDescent="0.15">
      <c r="A106" s="13"/>
      <c r="B106" s="38"/>
      <c r="C106" s="40"/>
      <c r="D106" s="22"/>
      <c r="E106" s="22"/>
      <c r="F106" s="40"/>
      <c r="G106" s="41"/>
      <c r="H106" s="315"/>
      <c r="I106" s="316"/>
      <c r="J106" s="316"/>
      <c r="K106" s="317"/>
      <c r="L106" s="70"/>
      <c r="M106" s="38"/>
      <c r="N106" s="14"/>
      <c r="O106" s="39"/>
    </row>
    <row r="107" spans="1:16" ht="12.95" customHeight="1" x14ac:dyDescent="0.15">
      <c r="A107" s="11"/>
      <c r="B107" s="32"/>
      <c r="C107" s="30"/>
      <c r="D107" s="24"/>
      <c r="E107" s="24"/>
      <c r="F107" s="30"/>
      <c r="G107" s="31"/>
      <c r="H107" s="28"/>
      <c r="I107" s="24"/>
      <c r="J107" s="24"/>
      <c r="K107" s="25"/>
      <c r="L107" s="69"/>
      <c r="M107" s="32"/>
      <c r="N107" s="12"/>
      <c r="O107" s="33"/>
    </row>
    <row r="108" spans="1:16" ht="12.95" customHeight="1" x14ac:dyDescent="0.15">
      <c r="A108" s="9"/>
      <c r="B108" s="36"/>
      <c r="C108" s="34"/>
      <c r="D108" s="42"/>
      <c r="E108" s="20"/>
      <c r="F108" s="34"/>
      <c r="G108" s="35"/>
      <c r="H108" s="312"/>
      <c r="I108" s="313"/>
      <c r="J108" s="313"/>
      <c r="K108" s="314"/>
      <c r="L108" s="67"/>
      <c r="M108" s="36"/>
      <c r="N108" s="10"/>
      <c r="O108" s="37"/>
    </row>
    <row r="109" spans="1:16" ht="12.95" customHeight="1" x14ac:dyDescent="0.15">
      <c r="A109" s="13"/>
      <c r="B109" s="38"/>
      <c r="C109" s="40"/>
      <c r="D109" s="22"/>
      <c r="E109" s="22"/>
      <c r="F109" s="40"/>
      <c r="G109" s="41"/>
      <c r="H109" s="27"/>
      <c r="I109" s="22"/>
      <c r="J109" s="22"/>
      <c r="K109" s="23"/>
      <c r="L109" s="70"/>
      <c r="M109" s="351"/>
      <c r="N109" s="352"/>
      <c r="O109" s="39"/>
    </row>
    <row r="110" spans="1:16" ht="12.95" customHeight="1" x14ac:dyDescent="0.15">
      <c r="A110" s="11"/>
      <c r="B110" s="36"/>
      <c r="C110" s="30"/>
      <c r="D110" s="24"/>
      <c r="E110" s="24"/>
      <c r="F110" s="30"/>
      <c r="G110" s="31"/>
      <c r="H110" s="28"/>
      <c r="I110" s="24"/>
      <c r="J110" s="24"/>
      <c r="K110" s="25"/>
      <c r="L110" s="69"/>
      <c r="M110" s="32"/>
      <c r="N110" s="12"/>
      <c r="O110" s="33"/>
    </row>
    <row r="111" spans="1:16" ht="12.95" customHeight="1" x14ac:dyDescent="0.15">
      <c r="A111" s="9"/>
      <c r="B111" s="36"/>
      <c r="C111" s="34"/>
      <c r="D111" s="42"/>
      <c r="E111" s="20"/>
      <c r="F111" s="34"/>
      <c r="G111" s="35"/>
      <c r="H111" s="312"/>
      <c r="I111" s="313"/>
      <c r="J111" s="313"/>
      <c r="K111" s="314"/>
      <c r="L111" s="67"/>
      <c r="M111" s="36"/>
      <c r="N111" s="10"/>
      <c r="O111" s="37"/>
    </row>
    <row r="112" spans="1:16" ht="12.95" customHeight="1" x14ac:dyDescent="0.15">
      <c r="A112" s="13"/>
      <c r="B112" s="38"/>
      <c r="C112" s="40"/>
      <c r="D112" s="22"/>
      <c r="E112" s="22"/>
      <c r="F112" s="40"/>
      <c r="G112" s="41"/>
      <c r="H112" s="27"/>
      <c r="I112" s="22"/>
      <c r="J112" s="22"/>
      <c r="K112" s="23"/>
      <c r="L112" s="70"/>
      <c r="M112" s="351"/>
      <c r="N112" s="352"/>
      <c r="O112" s="39"/>
    </row>
    <row r="113" spans="1:15" ht="12.95" customHeight="1" x14ac:dyDescent="0.15">
      <c r="A113" s="11"/>
      <c r="B113" s="36"/>
      <c r="C113" s="30"/>
      <c r="D113" s="24"/>
      <c r="E113" s="24"/>
      <c r="F113" s="30"/>
      <c r="G113" s="31"/>
      <c r="H113" s="28"/>
      <c r="I113" s="24"/>
      <c r="J113" s="24"/>
      <c r="K113" s="25"/>
      <c r="L113" s="69"/>
      <c r="M113" s="32"/>
      <c r="N113" s="12"/>
      <c r="O113" s="33"/>
    </row>
    <row r="114" spans="1:15" ht="12.95" customHeight="1" x14ac:dyDescent="0.15">
      <c r="A114" s="9"/>
      <c r="B114" s="36"/>
      <c r="C114" s="34"/>
      <c r="D114" s="42"/>
      <c r="E114" s="20"/>
      <c r="F114" s="34"/>
      <c r="G114" s="35"/>
      <c r="H114" s="312"/>
      <c r="I114" s="313"/>
      <c r="J114" s="313"/>
      <c r="K114" s="314"/>
      <c r="L114" s="67"/>
      <c r="M114" s="36"/>
      <c r="N114" s="10"/>
      <c r="O114" s="37"/>
    </row>
    <row r="115" spans="1:15" ht="12.95" customHeight="1" x14ac:dyDescent="0.15">
      <c r="A115" s="13"/>
      <c r="B115" s="38"/>
      <c r="C115" s="40"/>
      <c r="D115" s="22"/>
      <c r="E115" s="22"/>
      <c r="F115" s="40"/>
      <c r="G115" s="41"/>
      <c r="H115" s="27"/>
      <c r="I115" s="22"/>
      <c r="J115" s="22"/>
      <c r="K115" s="23"/>
      <c r="L115" s="70"/>
      <c r="M115" s="351"/>
      <c r="N115" s="352"/>
      <c r="O115" s="39"/>
    </row>
    <row r="116" spans="1:15" ht="12.95" customHeight="1" x14ac:dyDescent="0.15">
      <c r="A116" s="11"/>
      <c r="B116" s="32"/>
      <c r="C116" s="30"/>
      <c r="D116" s="24"/>
      <c r="E116" s="24"/>
      <c r="F116" s="30"/>
      <c r="G116" s="31"/>
      <c r="H116" s="309"/>
      <c r="I116" s="310"/>
      <c r="J116" s="310"/>
      <c r="K116" s="311"/>
      <c r="L116" s="69"/>
      <c r="M116" s="32"/>
      <c r="N116" s="12"/>
      <c r="O116" s="33"/>
    </row>
    <row r="117" spans="1:15" ht="12.95" customHeight="1" x14ac:dyDescent="0.15">
      <c r="A117" s="9"/>
      <c r="B117" s="164"/>
      <c r="C117" s="34"/>
      <c r="D117" s="20"/>
      <c r="E117" s="20"/>
      <c r="F117" s="34"/>
      <c r="G117" s="35"/>
      <c r="H117" s="349"/>
      <c r="I117" s="331"/>
      <c r="J117" s="331"/>
      <c r="K117" s="350"/>
      <c r="L117" s="67"/>
      <c r="M117" s="36"/>
      <c r="N117" s="10"/>
      <c r="O117" s="37"/>
    </row>
    <row r="118" spans="1:15" ht="12.95" customHeight="1" x14ac:dyDescent="0.15">
      <c r="A118" s="9"/>
      <c r="B118" s="164"/>
      <c r="C118" s="34"/>
      <c r="D118" s="20"/>
      <c r="E118" s="20"/>
      <c r="F118" s="34"/>
      <c r="G118" s="35"/>
      <c r="H118" s="312"/>
      <c r="I118" s="313"/>
      <c r="J118" s="313"/>
      <c r="K118" s="314"/>
      <c r="L118" s="67"/>
      <c r="M118" s="36"/>
      <c r="N118" s="10"/>
      <c r="O118" s="37"/>
    </row>
    <row r="119" spans="1:15" ht="12.95" customHeight="1" x14ac:dyDescent="0.15">
      <c r="A119" s="11"/>
      <c r="B119" s="32"/>
      <c r="C119" s="30"/>
      <c r="D119" s="24"/>
      <c r="E119" s="20"/>
      <c r="F119" s="34"/>
      <c r="G119" s="31"/>
      <c r="H119" s="309"/>
      <c r="I119" s="310"/>
      <c r="J119" s="310"/>
      <c r="K119" s="311"/>
      <c r="L119" s="69"/>
      <c r="M119" s="32"/>
      <c r="N119" s="12"/>
      <c r="O119" s="33"/>
    </row>
    <row r="120" spans="1:15" ht="12.95" customHeight="1" x14ac:dyDescent="0.15">
      <c r="A120" s="9"/>
      <c r="B120" s="36"/>
      <c r="C120" s="34"/>
      <c r="D120" s="20"/>
      <c r="E120" s="20"/>
      <c r="F120" s="34"/>
      <c r="G120" s="35"/>
      <c r="H120" s="312"/>
      <c r="I120" s="313"/>
      <c r="J120" s="313"/>
      <c r="K120" s="314"/>
      <c r="L120" s="67"/>
      <c r="M120" s="36"/>
      <c r="N120" s="10"/>
      <c r="O120" s="37"/>
    </row>
    <row r="121" spans="1:15" ht="12.95" customHeight="1" x14ac:dyDescent="0.15">
      <c r="A121" s="13"/>
      <c r="B121" s="38"/>
      <c r="C121" s="40"/>
      <c r="D121" s="44"/>
      <c r="E121" s="22"/>
      <c r="F121" s="40"/>
      <c r="G121" s="41"/>
      <c r="H121" s="315"/>
      <c r="I121" s="316"/>
      <c r="J121" s="316"/>
      <c r="K121" s="317"/>
      <c r="L121" s="70"/>
      <c r="M121" s="38"/>
      <c r="N121" s="14"/>
      <c r="O121" s="39"/>
    </row>
    <row r="122" spans="1:15" ht="12.95" customHeight="1" x14ac:dyDescent="0.15">
      <c r="A122" s="11"/>
      <c r="B122" s="32"/>
      <c r="C122" s="30"/>
      <c r="D122" s="24"/>
      <c r="E122" s="24"/>
      <c r="F122" s="30"/>
      <c r="G122" s="31"/>
      <c r="H122" s="28"/>
      <c r="I122" s="24"/>
      <c r="J122" s="24"/>
      <c r="K122" s="25"/>
      <c r="L122" s="69"/>
      <c r="M122" s="32"/>
      <c r="N122" s="12"/>
      <c r="O122" s="33"/>
    </row>
    <row r="123" spans="1:15" ht="12.95" customHeight="1" x14ac:dyDescent="0.15">
      <c r="A123" s="9"/>
      <c r="B123" s="36"/>
      <c r="C123" s="34"/>
      <c r="D123" s="20"/>
      <c r="E123" s="20"/>
      <c r="F123" s="34"/>
      <c r="G123" s="35"/>
      <c r="H123" s="312"/>
      <c r="I123" s="313"/>
      <c r="J123" s="313"/>
      <c r="K123" s="314"/>
      <c r="L123" s="67"/>
      <c r="M123" s="36"/>
      <c r="N123" s="10"/>
      <c r="O123" s="37"/>
    </row>
    <row r="124" spans="1:15" ht="12.95" customHeight="1" x14ac:dyDescent="0.15">
      <c r="A124" s="13"/>
      <c r="B124" s="38"/>
      <c r="C124" s="40"/>
      <c r="D124" s="22"/>
      <c r="E124" s="22"/>
      <c r="F124" s="40"/>
      <c r="G124" s="41"/>
      <c r="H124" s="27"/>
      <c r="I124" s="22"/>
      <c r="J124" s="22"/>
      <c r="K124" s="23"/>
      <c r="L124" s="70"/>
      <c r="M124" s="38"/>
      <c r="N124" s="14"/>
      <c r="O124" s="39"/>
    </row>
    <row r="125" spans="1:15" ht="12.95" customHeight="1" x14ac:dyDescent="0.15">
      <c r="A125" s="11"/>
      <c r="B125" s="32"/>
      <c r="C125" s="30"/>
      <c r="D125" s="24"/>
      <c r="E125" s="24"/>
      <c r="F125" s="30"/>
      <c r="G125" s="31"/>
      <c r="H125" s="309"/>
      <c r="I125" s="310"/>
      <c r="J125" s="310"/>
      <c r="K125" s="311"/>
      <c r="L125" s="25"/>
      <c r="M125" s="55"/>
      <c r="N125" s="12"/>
      <c r="O125" s="33"/>
    </row>
    <row r="126" spans="1:15" ht="12.95" customHeight="1" x14ac:dyDescent="0.15">
      <c r="A126" s="81" t="s">
        <v>13</v>
      </c>
      <c r="B126" s="36"/>
      <c r="C126" s="34"/>
      <c r="D126" s="42"/>
      <c r="E126" s="20"/>
      <c r="F126" s="34"/>
      <c r="G126" s="35"/>
      <c r="H126" s="312"/>
      <c r="I126" s="313"/>
      <c r="J126" s="313"/>
      <c r="K126" s="314"/>
      <c r="L126" s="67"/>
      <c r="M126" s="347"/>
      <c r="N126" s="348"/>
      <c r="O126" s="37"/>
    </row>
    <row r="127" spans="1:15" ht="12.95" customHeight="1" thickBot="1" x14ac:dyDescent="0.2">
      <c r="A127" s="15"/>
      <c r="B127" s="51"/>
      <c r="C127" s="82"/>
      <c r="D127" s="26"/>
      <c r="E127" s="26"/>
      <c r="F127" s="82"/>
      <c r="G127" s="83"/>
      <c r="H127" s="318"/>
      <c r="I127" s="319"/>
      <c r="J127" s="319"/>
      <c r="K127" s="320"/>
      <c r="L127" s="68"/>
      <c r="M127" s="51"/>
      <c r="N127" s="16"/>
      <c r="O127" s="84"/>
    </row>
    <row r="128" spans="1:15" ht="21.75" customHeight="1" x14ac:dyDescent="0.15">
      <c r="A128" s="202"/>
      <c r="B128" s="202"/>
      <c r="C128" s="202"/>
      <c r="D128" s="203"/>
      <c r="E128" s="203"/>
      <c r="F128" s="202"/>
      <c r="G128" s="204"/>
      <c r="H128" s="204"/>
      <c r="I128" s="202"/>
      <c r="J128" s="202"/>
      <c r="K128" s="202"/>
      <c r="L128" s="203"/>
      <c r="M128" s="202"/>
      <c r="N128" s="202"/>
      <c r="O128" s="202"/>
    </row>
    <row r="129" spans="4:11" ht="21.95" customHeight="1" x14ac:dyDescent="0.15">
      <c r="D129" s="307"/>
      <c r="E129" s="307"/>
      <c r="F129" s="307"/>
      <c r="G129" s="307"/>
      <c r="H129" s="307"/>
      <c r="I129" s="307"/>
      <c r="J129" s="307"/>
      <c r="K129" s="307"/>
    </row>
  </sheetData>
  <mergeCells count="138">
    <mergeCell ref="D129:K129"/>
    <mergeCell ref="H60:K60"/>
    <mergeCell ref="H61:K61"/>
    <mergeCell ref="H62:K62"/>
    <mergeCell ref="H63:K63"/>
    <mergeCell ref="D64:K64"/>
    <mergeCell ref="H69:K69"/>
    <mergeCell ref="H73:K73"/>
    <mergeCell ref="H74:K74"/>
    <mergeCell ref="H75:K75"/>
    <mergeCell ref="H76:K76"/>
    <mergeCell ref="H77:K77"/>
    <mergeCell ref="H78:K78"/>
    <mergeCell ref="H82:K82"/>
    <mergeCell ref="H83:K83"/>
    <mergeCell ref="H84:K84"/>
    <mergeCell ref="H92:K92"/>
    <mergeCell ref="H93:K93"/>
    <mergeCell ref="H94:K94"/>
    <mergeCell ref="H101:K101"/>
    <mergeCell ref="H102:K102"/>
    <mergeCell ref="H103:K103"/>
    <mergeCell ref="H126:K126"/>
    <mergeCell ref="H104:K104"/>
    <mergeCell ref="H59:K59"/>
    <mergeCell ref="H48:K48"/>
    <mergeCell ref="H49:K49"/>
    <mergeCell ref="H50:K50"/>
    <mergeCell ref="H51:K51"/>
    <mergeCell ref="H52:K52"/>
    <mergeCell ref="H53:K53"/>
    <mergeCell ref="H54:K54"/>
    <mergeCell ref="H55:K55"/>
    <mergeCell ref="H56:K56"/>
    <mergeCell ref="H57:K57"/>
    <mergeCell ref="H58:K58"/>
    <mergeCell ref="H47:K47"/>
    <mergeCell ref="H33:K33"/>
    <mergeCell ref="H37:K37"/>
    <mergeCell ref="H38:K38"/>
    <mergeCell ref="H39:K39"/>
    <mergeCell ref="H40:K40"/>
    <mergeCell ref="H41:K41"/>
    <mergeCell ref="H42:K42"/>
    <mergeCell ref="H43:K43"/>
    <mergeCell ref="H44:K44"/>
    <mergeCell ref="H45:K45"/>
    <mergeCell ref="H46:K46"/>
    <mergeCell ref="H34:K34"/>
    <mergeCell ref="H35:K35"/>
    <mergeCell ref="H36:K36"/>
    <mergeCell ref="H32:K32"/>
    <mergeCell ref="H27:K27"/>
    <mergeCell ref="H28:K28"/>
    <mergeCell ref="H29:K29"/>
    <mergeCell ref="H30:K30"/>
    <mergeCell ref="H26:K26"/>
    <mergeCell ref="H20:K20"/>
    <mergeCell ref="H21:K21"/>
    <mergeCell ref="H22:K22"/>
    <mergeCell ref="H23:K23"/>
    <mergeCell ref="H24:K24"/>
    <mergeCell ref="H25:K25"/>
    <mergeCell ref="H12:K12"/>
    <mergeCell ref="H13:K13"/>
    <mergeCell ref="H14:K14"/>
    <mergeCell ref="H15:K15"/>
    <mergeCell ref="H19:K19"/>
    <mergeCell ref="H16:K16"/>
    <mergeCell ref="H17:K17"/>
    <mergeCell ref="H18:K18"/>
    <mergeCell ref="H31:K31"/>
    <mergeCell ref="H11:K11"/>
    <mergeCell ref="B3:C3"/>
    <mergeCell ref="D3:F3"/>
    <mergeCell ref="H3:K3"/>
    <mergeCell ref="M3:O3"/>
    <mergeCell ref="H4:K4"/>
    <mergeCell ref="H5:K5"/>
    <mergeCell ref="H6:K6"/>
    <mergeCell ref="H7:K7"/>
    <mergeCell ref="H8:K8"/>
    <mergeCell ref="H9:K9"/>
    <mergeCell ref="H10:K10"/>
    <mergeCell ref="M69:N69"/>
    <mergeCell ref="H70:K70"/>
    <mergeCell ref="M70:N70"/>
    <mergeCell ref="H71:K71"/>
    <mergeCell ref="H72:K72"/>
    <mergeCell ref="M72:N72"/>
    <mergeCell ref="B67:C67"/>
    <mergeCell ref="D67:F67"/>
    <mergeCell ref="H67:K67"/>
    <mergeCell ref="M67:O67"/>
    <mergeCell ref="H68:K68"/>
    <mergeCell ref="M84:N84"/>
    <mergeCell ref="H85:K85"/>
    <mergeCell ref="H86:K86"/>
    <mergeCell ref="H87:K87"/>
    <mergeCell ref="M87:N87"/>
    <mergeCell ref="M78:N78"/>
    <mergeCell ref="H79:K79"/>
    <mergeCell ref="H80:K80"/>
    <mergeCell ref="H81:K81"/>
    <mergeCell ref="M81:N81"/>
    <mergeCell ref="M94:N94"/>
    <mergeCell ref="H95:K95"/>
    <mergeCell ref="H88:K88"/>
    <mergeCell ref="H89:K89"/>
    <mergeCell ref="H90:K90"/>
    <mergeCell ref="M90:N90"/>
    <mergeCell ref="H91:K91"/>
    <mergeCell ref="H100:K100"/>
    <mergeCell ref="M100:N100"/>
    <mergeCell ref="H105:K105"/>
    <mergeCell ref="H106:K106"/>
    <mergeCell ref="H108:K108"/>
    <mergeCell ref="M109:N109"/>
    <mergeCell ref="H123:K123"/>
    <mergeCell ref="H125:K125"/>
    <mergeCell ref="M103:N103"/>
    <mergeCell ref="H96:K96"/>
    <mergeCell ref="H97:K97"/>
    <mergeCell ref="M97:N97"/>
    <mergeCell ref="H98:K98"/>
    <mergeCell ref="H99:K99"/>
    <mergeCell ref="H111:K111"/>
    <mergeCell ref="M112:N112"/>
    <mergeCell ref="H114:K114"/>
    <mergeCell ref="M126:N126"/>
    <mergeCell ref="H127:K127"/>
    <mergeCell ref="H117:K117"/>
    <mergeCell ref="H118:K118"/>
    <mergeCell ref="H119:K119"/>
    <mergeCell ref="H120:K120"/>
    <mergeCell ref="H121:K121"/>
    <mergeCell ref="M115:N115"/>
    <mergeCell ref="H116:K116"/>
  </mergeCells>
  <phoneticPr fontId="1"/>
  <conditionalFormatting sqref="H4:K63">
    <cfRule type="cellIs" dxfId="90" priority="57" stopIfTrue="1" operator="equal">
      <formula>$L4</formula>
    </cfRule>
  </conditionalFormatting>
  <conditionalFormatting sqref="H68:K68 H117 H118:K127">
    <cfRule type="cellIs" dxfId="89" priority="17" stopIfTrue="1" operator="equal">
      <formula>$L68</formula>
    </cfRule>
  </conditionalFormatting>
  <conditionalFormatting sqref="H70:K71">
    <cfRule type="cellIs" dxfId="88" priority="16" stopIfTrue="1" operator="equal">
      <formula>$L70</formula>
    </cfRule>
  </conditionalFormatting>
  <conditionalFormatting sqref="H74:K75">
    <cfRule type="cellIs" dxfId="87" priority="15" stopIfTrue="1" operator="equal">
      <formula>$L74</formula>
    </cfRule>
  </conditionalFormatting>
  <conditionalFormatting sqref="H77:K77">
    <cfRule type="cellIs" dxfId="86" priority="14" stopIfTrue="1" operator="equal">
      <formula>$L77</formula>
    </cfRule>
  </conditionalFormatting>
  <conditionalFormatting sqref="H80:K80">
    <cfRule type="cellIs" dxfId="85" priority="13" stopIfTrue="1" operator="equal">
      <formula>$L80</formula>
    </cfRule>
  </conditionalFormatting>
  <conditionalFormatting sqref="H83:K83">
    <cfRule type="cellIs" dxfId="84" priority="12" stopIfTrue="1" operator="equal">
      <formula>$L83</formula>
    </cfRule>
  </conditionalFormatting>
  <conditionalFormatting sqref="H86:K86">
    <cfRule type="cellIs" dxfId="83" priority="11" stopIfTrue="1" operator="equal">
      <formula>$L86</formula>
    </cfRule>
  </conditionalFormatting>
  <conditionalFormatting sqref="H89:K89">
    <cfRule type="cellIs" dxfId="82" priority="10" stopIfTrue="1" operator="equal">
      <formula>$L89</formula>
    </cfRule>
  </conditionalFormatting>
  <conditionalFormatting sqref="H93:K93">
    <cfRule type="cellIs" dxfId="81" priority="8" stopIfTrue="1" operator="equal">
      <formula>$L93</formula>
    </cfRule>
  </conditionalFormatting>
  <conditionalFormatting sqref="H96:K96">
    <cfRule type="cellIs" dxfId="80" priority="9" stopIfTrue="1" operator="equal">
      <formula>$L96</formula>
    </cfRule>
  </conditionalFormatting>
  <conditionalFormatting sqref="H98:K116">
    <cfRule type="cellIs" dxfId="79" priority="7" stopIfTrue="1" operator="equal">
      <formula>$L98</formula>
    </cfRule>
  </conditionalFormatting>
  <dataValidations count="2">
    <dataValidation imeMode="hiragana" allowBlank="1" showInputMessage="1" showErrorMessage="1" sqref="A5:B5 G5 A8:B8 G8 A11:B11 G11 A14:B14 G14 A17:B17 G17 A20:B20 G20 A23:B23 G23 A26:B26 A29:B29 A32:B32 A35:B35 G26 G29 G32 G35 A38:B38 G38 A41:B41 G41 A44:B44 G44 G47 A47:B47 A50:B50 G50 A53:B53 G53 G56 A56:B56 A59:B59 G69 A62:B62 G62 A69:B69 G59 G72 A72:B72 A75:B75 G75 G78 A78:B78 A81:B81 G81 G84 A84:B84 A87:B87 G87 G90 A90:B90 A93:B93 G93 G96 A96:B96 A99:B99 G99 G102 A102:B102 B80" xr:uid="{372DA276-0EC2-4C17-821E-D8EA2BC028B1}"/>
    <dataValidation imeMode="off" allowBlank="1" showInputMessage="1" showErrorMessage="1" sqref="D5 M5 D8 M8 D11 M11 D14 M14 D17 M17 D20 M20 D23 M23 D26 M26 D29 M29 D32 M32 D35 M35 D38 M38 D41 M41 D44 M44 M47 D47 D50 M50 D53 M53 M56 D56 D59 M59 D62 M62 D69 D72 D75 M75 D78 D81 D84 D87 D90 D93 M93 M96 D96 D99 M99 M102 D102" xr:uid="{12C08960-9E37-4EB6-A748-4FE4B00954A5}"/>
  </dataValidations>
  <printOptions horizontalCentered="1" verticalCentered="1"/>
  <pageMargins left="0.59055118110236227" right="0.59055118110236227" top="0.59055118110236227" bottom="0.39370078740157483" header="0.51181102362204722" footer="0.51181102362204722"/>
  <pageSetup paperSize="9" scale="99" orientation="portrait" blackAndWhite="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64"/>
  <sheetViews>
    <sheetView showGridLines="0" showZeros="0" view="pageBreakPreview" topLeftCell="A5" zoomScaleNormal="100" zoomScaleSheetLayoutView="100" workbookViewId="0">
      <selection activeCell="H5" sqref="H5:K5"/>
    </sheetView>
  </sheetViews>
  <sheetFormatPr defaultRowHeight="12.95" customHeight="1" x14ac:dyDescent="0.15"/>
  <cols>
    <col min="1" max="1" width="15.625" style="1" customWidth="1"/>
    <col min="2" max="2" width="10.125" style="1" customWidth="1"/>
    <col min="3" max="3" width="9.625" style="1" customWidth="1"/>
    <col min="4" max="4" width="8.625" style="17" customWidth="1"/>
    <col min="5" max="5" width="1.625" style="17" customWidth="1"/>
    <col min="6" max="6" width="0.875" style="1" customWidth="1"/>
    <col min="7" max="7" width="4.125" style="7" customWidth="1"/>
    <col min="8" max="8" width="1.625" style="7" customWidth="1"/>
    <col min="9" max="9" width="1.625" style="1" customWidth="1"/>
    <col min="10" max="10" width="4.125" style="1" customWidth="1"/>
    <col min="11" max="11" width="2.625" style="1" customWidth="1"/>
    <col min="12" max="12" width="14.125" style="17" customWidth="1"/>
    <col min="13" max="13" width="6.625" style="1" customWidth="1"/>
    <col min="14" max="14" width="3.625" style="1" customWidth="1"/>
    <col min="15" max="15" width="6.125" style="1" customWidth="1"/>
    <col min="16" max="16" width="10" style="52" bestFit="1" customWidth="1"/>
    <col min="17" max="16384" width="9" style="1"/>
  </cols>
  <sheetData>
    <row r="1" spans="1:15" ht="20.100000000000001" customHeight="1" thickBot="1" x14ac:dyDescent="0.2">
      <c r="A1" s="6" t="s">
        <v>10</v>
      </c>
    </row>
    <row r="2" spans="1:15" ht="20.100000000000001" customHeight="1" thickBot="1" x14ac:dyDescent="0.2">
      <c r="A2" s="19" t="str">
        <f>科目別内訳!A8</f>
        <v>　2　ｺﾝｾﾝﾄ分岐設備</v>
      </c>
      <c r="B2" s="2"/>
      <c r="C2" s="2"/>
      <c r="D2" s="18"/>
      <c r="E2" s="18"/>
      <c r="F2" s="2"/>
      <c r="G2" s="3"/>
      <c r="H2" s="3"/>
      <c r="I2" s="2"/>
      <c r="J2" s="2"/>
      <c r="K2" s="2"/>
      <c r="L2" s="18"/>
      <c r="M2" s="2"/>
      <c r="N2" s="2"/>
      <c r="O2" s="77"/>
    </row>
    <row r="3" spans="1:15" ht="20.100000000000001" customHeight="1" thickBot="1" x14ac:dyDescent="0.2">
      <c r="A3" s="78" t="s">
        <v>5</v>
      </c>
      <c r="B3" s="321" t="s">
        <v>6</v>
      </c>
      <c r="C3" s="322"/>
      <c r="D3" s="321" t="s">
        <v>1</v>
      </c>
      <c r="E3" s="323"/>
      <c r="F3" s="322"/>
      <c r="G3" s="80" t="s">
        <v>2</v>
      </c>
      <c r="H3" s="321" t="s">
        <v>7</v>
      </c>
      <c r="I3" s="323"/>
      <c r="J3" s="323"/>
      <c r="K3" s="322"/>
      <c r="L3" s="79" t="s">
        <v>8</v>
      </c>
      <c r="M3" s="324" t="s">
        <v>4</v>
      </c>
      <c r="N3" s="325"/>
      <c r="O3" s="326"/>
    </row>
    <row r="4" spans="1:15" ht="12.95" customHeight="1" x14ac:dyDescent="0.15">
      <c r="A4" s="167"/>
      <c r="B4" s="194"/>
      <c r="C4" s="73"/>
      <c r="D4" s="45"/>
      <c r="E4" s="45"/>
      <c r="F4" s="73"/>
      <c r="G4" s="74"/>
      <c r="H4" s="327"/>
      <c r="I4" s="328"/>
      <c r="J4" s="328"/>
      <c r="K4" s="329"/>
      <c r="L4" s="75"/>
      <c r="M4" s="72"/>
      <c r="N4" s="8"/>
      <c r="O4" s="76"/>
    </row>
    <row r="5" spans="1:15" ht="12.95" customHeight="1" x14ac:dyDescent="0.15">
      <c r="A5" s="217" t="s">
        <v>109</v>
      </c>
      <c r="B5" s="219" t="s">
        <v>110</v>
      </c>
      <c r="C5" s="34"/>
      <c r="D5" s="208">
        <v>14.1</v>
      </c>
      <c r="E5" s="20"/>
      <c r="F5" s="34"/>
      <c r="G5" s="199" t="s">
        <v>69</v>
      </c>
      <c r="H5" s="312"/>
      <c r="I5" s="313"/>
      <c r="J5" s="313"/>
      <c r="K5" s="314"/>
      <c r="L5" s="67"/>
      <c r="M5" s="200"/>
      <c r="N5" s="10"/>
      <c r="O5" s="37"/>
    </row>
    <row r="6" spans="1:15" ht="12.95" customHeight="1" x14ac:dyDescent="0.15">
      <c r="A6" s="165"/>
      <c r="B6" s="36"/>
      <c r="C6" s="34"/>
      <c r="D6" s="20"/>
      <c r="E6" s="20"/>
      <c r="F6" s="34"/>
      <c r="G6" s="35"/>
      <c r="H6" s="312"/>
      <c r="I6" s="313"/>
      <c r="J6" s="313"/>
      <c r="K6" s="314"/>
      <c r="L6" s="21"/>
      <c r="M6" s="36"/>
      <c r="N6" s="10"/>
      <c r="O6" s="37"/>
    </row>
    <row r="7" spans="1:15" ht="12.95" customHeight="1" x14ac:dyDescent="0.15">
      <c r="A7" s="168"/>
      <c r="B7" s="194"/>
      <c r="C7" s="30"/>
      <c r="D7" s="24"/>
      <c r="E7" s="24"/>
      <c r="F7" s="30"/>
      <c r="G7" s="31"/>
      <c r="H7" s="309"/>
      <c r="I7" s="310"/>
      <c r="J7" s="310"/>
      <c r="K7" s="311"/>
      <c r="L7" s="69"/>
      <c r="M7" s="32"/>
      <c r="N7" s="12"/>
      <c r="O7" s="33"/>
    </row>
    <row r="8" spans="1:15" ht="12.95" customHeight="1" x14ac:dyDescent="0.15">
      <c r="A8" s="217" t="s">
        <v>111</v>
      </c>
      <c r="B8" s="206" t="s">
        <v>112</v>
      </c>
      <c r="C8" s="34"/>
      <c r="D8" s="208">
        <v>2</v>
      </c>
      <c r="E8" s="20"/>
      <c r="F8" s="34"/>
      <c r="G8" s="199" t="s">
        <v>59</v>
      </c>
      <c r="H8" s="312"/>
      <c r="I8" s="313"/>
      <c r="J8" s="313"/>
      <c r="K8" s="314"/>
      <c r="L8" s="67"/>
      <c r="M8" s="200"/>
      <c r="N8" s="10"/>
      <c r="O8" s="37"/>
    </row>
    <row r="9" spans="1:15" ht="12.95" customHeight="1" x14ac:dyDescent="0.15">
      <c r="A9" s="161"/>
      <c r="B9" s="38"/>
      <c r="C9" s="40"/>
      <c r="D9" s="22"/>
      <c r="E9" s="22"/>
      <c r="F9" s="40"/>
      <c r="G9" s="41"/>
      <c r="H9" s="315"/>
      <c r="I9" s="316"/>
      <c r="J9" s="316"/>
      <c r="K9" s="317"/>
      <c r="L9" s="70"/>
      <c r="M9" s="38"/>
      <c r="N9" s="14"/>
      <c r="O9" s="39"/>
    </row>
    <row r="10" spans="1:15" ht="12.95" customHeight="1" x14ac:dyDescent="0.15">
      <c r="A10" s="168"/>
      <c r="B10" s="194"/>
      <c r="C10" s="30"/>
      <c r="D10" s="24"/>
      <c r="E10" s="24"/>
      <c r="F10" s="30"/>
      <c r="G10" s="31"/>
      <c r="H10" s="309"/>
      <c r="I10" s="310"/>
      <c r="J10" s="310"/>
      <c r="K10" s="311"/>
      <c r="L10" s="69"/>
      <c r="M10" s="32"/>
      <c r="N10" s="12"/>
      <c r="O10" s="33"/>
    </row>
    <row r="11" spans="1:15" ht="12.95" customHeight="1" x14ac:dyDescent="0.15">
      <c r="A11" s="217" t="s">
        <v>57</v>
      </c>
      <c r="B11" s="206" t="s">
        <v>58</v>
      </c>
      <c r="C11" s="34"/>
      <c r="D11" s="208">
        <v>41</v>
      </c>
      <c r="E11" s="20"/>
      <c r="F11" s="34"/>
      <c r="G11" s="199" t="s">
        <v>62</v>
      </c>
      <c r="H11" s="312"/>
      <c r="I11" s="313"/>
      <c r="J11" s="313"/>
      <c r="K11" s="314"/>
      <c r="L11" s="67"/>
      <c r="M11" s="200"/>
      <c r="N11" s="10"/>
      <c r="O11" s="37"/>
    </row>
    <row r="12" spans="1:15" ht="12.95" customHeight="1" x14ac:dyDescent="0.15">
      <c r="A12" s="161"/>
      <c r="B12" s="38"/>
      <c r="C12" s="40"/>
      <c r="D12" s="22"/>
      <c r="E12" s="22"/>
      <c r="F12" s="40"/>
      <c r="G12" s="41"/>
      <c r="H12" s="315"/>
      <c r="I12" s="316"/>
      <c r="J12" s="316"/>
      <c r="K12" s="317"/>
      <c r="L12" s="70"/>
      <c r="M12" s="38"/>
      <c r="N12" s="14"/>
      <c r="O12" s="39"/>
    </row>
    <row r="13" spans="1:15" ht="12.95" customHeight="1" x14ac:dyDescent="0.15">
      <c r="A13" s="168"/>
      <c r="B13" s="194"/>
      <c r="C13" s="30"/>
      <c r="D13" s="24"/>
      <c r="E13" s="24"/>
      <c r="F13" s="30"/>
      <c r="G13" s="31"/>
      <c r="H13" s="309"/>
      <c r="I13" s="310"/>
      <c r="J13" s="310"/>
      <c r="K13" s="311"/>
      <c r="L13" s="69"/>
      <c r="M13" s="32"/>
      <c r="N13" s="12"/>
      <c r="O13" s="33"/>
    </row>
    <row r="14" spans="1:15" ht="12.95" customHeight="1" x14ac:dyDescent="0.15">
      <c r="A14" s="217" t="s">
        <v>60</v>
      </c>
      <c r="B14" s="206" t="s">
        <v>61</v>
      </c>
      <c r="C14" s="34"/>
      <c r="D14" s="208">
        <v>3</v>
      </c>
      <c r="E14" s="20"/>
      <c r="F14" s="34"/>
      <c r="G14" s="199" t="s">
        <v>62</v>
      </c>
      <c r="H14" s="312"/>
      <c r="I14" s="313"/>
      <c r="J14" s="313"/>
      <c r="K14" s="314"/>
      <c r="L14" s="67"/>
      <c r="M14" s="200"/>
      <c r="N14" s="10"/>
      <c r="O14" s="37"/>
    </row>
    <row r="15" spans="1:15" ht="12.95" customHeight="1" x14ac:dyDescent="0.15">
      <c r="A15" s="165"/>
      <c r="B15" s="36"/>
      <c r="C15" s="34"/>
      <c r="D15" s="20"/>
      <c r="E15" s="20"/>
      <c r="F15" s="34"/>
      <c r="G15" s="35"/>
      <c r="H15" s="312"/>
      <c r="I15" s="313"/>
      <c r="J15" s="313"/>
      <c r="K15" s="314"/>
      <c r="L15" s="67"/>
      <c r="M15" s="36"/>
      <c r="N15" s="10"/>
      <c r="O15" s="37"/>
    </row>
    <row r="16" spans="1:15" ht="12.95" customHeight="1" x14ac:dyDescent="0.15">
      <c r="A16" s="168"/>
      <c r="B16" s="194"/>
      <c r="C16" s="30"/>
      <c r="D16" s="24"/>
      <c r="E16" s="24"/>
      <c r="F16" s="30"/>
      <c r="G16" s="31"/>
      <c r="H16" s="309"/>
      <c r="I16" s="310"/>
      <c r="J16" s="310"/>
      <c r="K16" s="311"/>
      <c r="L16" s="69"/>
      <c r="M16" s="32"/>
      <c r="N16" s="12"/>
      <c r="O16" s="33"/>
    </row>
    <row r="17" spans="1:16" ht="12.95" customHeight="1" x14ac:dyDescent="0.15">
      <c r="A17" s="217" t="s">
        <v>65</v>
      </c>
      <c r="B17" s="216" t="s">
        <v>66</v>
      </c>
      <c r="C17" s="34"/>
      <c r="D17" s="212">
        <v>15</v>
      </c>
      <c r="E17" s="20"/>
      <c r="F17" s="34"/>
      <c r="G17" s="199" t="s">
        <v>62</v>
      </c>
      <c r="H17" s="312"/>
      <c r="I17" s="313"/>
      <c r="J17" s="313"/>
      <c r="K17" s="314"/>
      <c r="L17" s="67"/>
      <c r="M17" s="201"/>
      <c r="N17" s="10"/>
      <c r="O17" s="37"/>
      <c r="P17" s="123"/>
    </row>
    <row r="18" spans="1:16" ht="12.95" customHeight="1" x14ac:dyDescent="0.15">
      <c r="A18" s="161"/>
      <c r="B18" s="38"/>
      <c r="C18" s="40"/>
      <c r="D18" s="22"/>
      <c r="E18" s="20"/>
      <c r="F18" s="34"/>
      <c r="G18" s="41"/>
      <c r="H18" s="315"/>
      <c r="I18" s="316"/>
      <c r="J18" s="316"/>
      <c r="K18" s="317"/>
      <c r="L18" s="70"/>
      <c r="M18" s="38"/>
      <c r="N18" s="10"/>
      <c r="O18" s="37"/>
    </row>
    <row r="19" spans="1:16" ht="12.95" customHeight="1" x14ac:dyDescent="0.15">
      <c r="A19" s="168"/>
      <c r="B19" s="194"/>
      <c r="C19" s="30"/>
      <c r="D19" s="24"/>
      <c r="E19" s="24"/>
      <c r="F19" s="30"/>
      <c r="G19" s="31"/>
      <c r="H19" s="309"/>
      <c r="I19" s="310"/>
      <c r="J19" s="310"/>
      <c r="K19" s="311"/>
      <c r="L19" s="69"/>
      <c r="M19" s="32"/>
      <c r="N19" s="12"/>
      <c r="O19" s="33"/>
    </row>
    <row r="20" spans="1:16" ht="12.95" customHeight="1" x14ac:dyDescent="0.15">
      <c r="A20" s="217" t="s">
        <v>113</v>
      </c>
      <c r="B20" s="219" t="s">
        <v>114</v>
      </c>
      <c r="C20" s="34"/>
      <c r="D20" s="208">
        <v>42.3</v>
      </c>
      <c r="E20" s="20"/>
      <c r="F20" s="34"/>
      <c r="G20" s="199" t="s">
        <v>69</v>
      </c>
      <c r="H20" s="312"/>
      <c r="I20" s="313"/>
      <c r="J20" s="313"/>
      <c r="K20" s="314"/>
      <c r="L20" s="67"/>
      <c r="M20" s="200"/>
      <c r="N20" s="10"/>
      <c r="O20" s="37"/>
    </row>
    <row r="21" spans="1:16" ht="12.95" customHeight="1" x14ac:dyDescent="0.15">
      <c r="A21" s="161"/>
      <c r="B21" s="38"/>
      <c r="C21" s="40"/>
      <c r="D21" s="22"/>
      <c r="E21" s="22"/>
      <c r="F21" s="40"/>
      <c r="G21" s="41"/>
      <c r="H21" s="315"/>
      <c r="I21" s="316"/>
      <c r="J21" s="316"/>
      <c r="K21" s="317"/>
      <c r="L21" s="70"/>
      <c r="M21" s="38"/>
      <c r="N21" s="14"/>
      <c r="O21" s="39"/>
    </row>
    <row r="22" spans="1:16" ht="12.95" customHeight="1" x14ac:dyDescent="0.15">
      <c r="A22" s="168"/>
      <c r="B22" s="32"/>
      <c r="C22" s="30"/>
      <c r="D22" s="24"/>
      <c r="E22" s="24"/>
      <c r="F22" s="30"/>
      <c r="G22" s="31"/>
      <c r="H22" s="309"/>
      <c r="I22" s="310"/>
      <c r="J22" s="310"/>
      <c r="K22" s="311"/>
      <c r="L22" s="69"/>
      <c r="M22" s="32"/>
      <c r="N22" s="12"/>
      <c r="O22" s="33"/>
    </row>
    <row r="23" spans="1:16" ht="12.95" customHeight="1" x14ac:dyDescent="0.15">
      <c r="A23" s="217" t="s">
        <v>67</v>
      </c>
      <c r="B23" s="216" t="s">
        <v>68</v>
      </c>
      <c r="C23" s="34"/>
      <c r="D23" s="212">
        <v>15.3</v>
      </c>
      <c r="E23" s="20"/>
      <c r="F23" s="34"/>
      <c r="G23" s="199" t="s">
        <v>62</v>
      </c>
      <c r="H23" s="312"/>
      <c r="I23" s="313"/>
      <c r="J23" s="313"/>
      <c r="K23" s="314"/>
      <c r="L23" s="67"/>
      <c r="M23" s="201"/>
      <c r="N23" s="10"/>
      <c r="O23" s="37"/>
    </row>
    <row r="24" spans="1:16" ht="12.95" customHeight="1" x14ac:dyDescent="0.15">
      <c r="A24" s="161"/>
      <c r="B24" s="38"/>
      <c r="C24" s="40"/>
      <c r="D24" s="22"/>
      <c r="E24" s="22"/>
      <c r="F24" s="40"/>
      <c r="G24" s="41"/>
      <c r="H24" s="315"/>
      <c r="I24" s="316"/>
      <c r="J24" s="316"/>
      <c r="K24" s="317"/>
      <c r="L24" s="70"/>
      <c r="M24" s="38"/>
      <c r="N24" s="14"/>
      <c r="O24" s="39"/>
    </row>
    <row r="25" spans="1:16" ht="12.95" customHeight="1" x14ac:dyDescent="0.15">
      <c r="A25" s="165"/>
      <c r="B25" s="36"/>
      <c r="C25" s="34"/>
      <c r="D25" s="20"/>
      <c r="E25" s="20"/>
      <c r="F25" s="34"/>
      <c r="G25" s="31"/>
      <c r="H25" s="309"/>
      <c r="I25" s="310"/>
      <c r="J25" s="310"/>
      <c r="K25" s="311"/>
      <c r="L25" s="69"/>
      <c r="M25" s="32"/>
      <c r="N25" s="10"/>
      <c r="O25" s="37"/>
    </row>
    <row r="26" spans="1:16" ht="12.95" customHeight="1" x14ac:dyDescent="0.15">
      <c r="A26" s="217" t="s">
        <v>70</v>
      </c>
      <c r="B26" s="216" t="s">
        <v>71</v>
      </c>
      <c r="C26" s="34"/>
      <c r="D26" s="212">
        <v>336</v>
      </c>
      <c r="E26" s="20"/>
      <c r="F26" s="34"/>
      <c r="G26" s="199" t="s">
        <v>62</v>
      </c>
      <c r="H26" s="312"/>
      <c r="I26" s="313"/>
      <c r="J26" s="313"/>
      <c r="K26" s="314"/>
      <c r="L26" s="67"/>
      <c r="M26" s="201"/>
      <c r="N26" s="10"/>
      <c r="O26" s="37"/>
    </row>
    <row r="27" spans="1:16" ht="12.75" customHeight="1" x14ac:dyDescent="0.15">
      <c r="A27" s="165"/>
      <c r="B27" s="36"/>
      <c r="C27" s="34"/>
      <c r="D27" s="20"/>
      <c r="E27" s="20"/>
      <c r="F27" s="34"/>
      <c r="G27" s="35"/>
      <c r="H27" s="312"/>
      <c r="I27" s="313"/>
      <c r="J27" s="313"/>
      <c r="K27" s="314"/>
      <c r="L27" s="21"/>
      <c r="M27" s="36"/>
      <c r="N27" s="10"/>
      <c r="O27" s="37"/>
    </row>
    <row r="28" spans="1:16" ht="12.95" customHeight="1" x14ac:dyDescent="0.15">
      <c r="A28" s="168"/>
      <c r="B28" s="32"/>
      <c r="C28" s="30"/>
      <c r="D28" s="24"/>
      <c r="E28" s="24"/>
      <c r="F28" s="30"/>
      <c r="G28" s="31"/>
      <c r="H28" s="309"/>
      <c r="I28" s="310"/>
      <c r="J28" s="310"/>
      <c r="K28" s="311"/>
      <c r="L28" s="69"/>
      <c r="M28" s="32"/>
      <c r="N28" s="12"/>
      <c r="O28" s="33"/>
    </row>
    <row r="29" spans="1:16" ht="12.95" customHeight="1" x14ac:dyDescent="0.15">
      <c r="A29" s="217" t="s">
        <v>83</v>
      </c>
      <c r="B29" s="219" t="s">
        <v>115</v>
      </c>
      <c r="C29" s="34"/>
      <c r="D29" s="208">
        <v>6</v>
      </c>
      <c r="E29" s="20"/>
      <c r="F29" s="34"/>
      <c r="G29" s="199" t="s">
        <v>59</v>
      </c>
      <c r="H29" s="312"/>
      <c r="I29" s="313"/>
      <c r="J29" s="313"/>
      <c r="K29" s="314"/>
      <c r="L29" s="67"/>
      <c r="M29" s="200"/>
      <c r="N29" s="10"/>
      <c r="O29" s="37"/>
      <c r="P29" s="123"/>
    </row>
    <row r="30" spans="1:16" ht="12.95" customHeight="1" x14ac:dyDescent="0.15">
      <c r="A30" s="161"/>
      <c r="B30" s="38"/>
      <c r="C30" s="40"/>
      <c r="D30" s="22"/>
      <c r="E30" s="22"/>
      <c r="F30" s="40"/>
      <c r="G30" s="41"/>
      <c r="H30" s="315"/>
      <c r="I30" s="316"/>
      <c r="J30" s="316"/>
      <c r="K30" s="317"/>
      <c r="L30" s="70"/>
      <c r="M30" s="38"/>
      <c r="N30" s="14"/>
      <c r="O30" s="39"/>
    </row>
    <row r="31" spans="1:16" ht="12.95" customHeight="1" x14ac:dyDescent="0.15">
      <c r="A31" s="168"/>
      <c r="B31" s="32"/>
      <c r="C31" s="30"/>
      <c r="D31" s="24"/>
      <c r="E31" s="24"/>
      <c r="F31" s="30"/>
      <c r="G31" s="31"/>
      <c r="H31" s="309"/>
      <c r="I31" s="310"/>
      <c r="J31" s="310"/>
      <c r="K31" s="311"/>
      <c r="L31" s="69"/>
      <c r="M31" s="32"/>
      <c r="N31" s="12"/>
      <c r="O31" s="33"/>
    </row>
    <row r="32" spans="1:16" ht="12.95" customHeight="1" x14ac:dyDescent="0.15">
      <c r="A32" s="217" t="s">
        <v>60</v>
      </c>
      <c r="B32" s="219" t="s">
        <v>116</v>
      </c>
      <c r="C32" s="34"/>
      <c r="D32" s="208">
        <v>24</v>
      </c>
      <c r="E32" s="20"/>
      <c r="F32" s="34"/>
      <c r="G32" s="199" t="s">
        <v>62</v>
      </c>
      <c r="H32" s="312"/>
      <c r="I32" s="313"/>
      <c r="J32" s="313"/>
      <c r="K32" s="314"/>
      <c r="L32" s="67"/>
      <c r="M32" s="200"/>
      <c r="N32" s="10"/>
      <c r="O32" s="37"/>
    </row>
    <row r="33" spans="1:16" ht="12.75" customHeight="1" x14ac:dyDescent="0.15">
      <c r="A33" s="161"/>
      <c r="B33" s="38"/>
      <c r="C33" s="40"/>
      <c r="D33" s="22"/>
      <c r="E33" s="22"/>
      <c r="F33" s="40"/>
      <c r="G33" s="41"/>
      <c r="H33" s="315"/>
      <c r="I33" s="316"/>
      <c r="J33" s="316"/>
      <c r="K33" s="317"/>
      <c r="L33" s="70"/>
      <c r="M33" s="38"/>
      <c r="N33" s="14"/>
      <c r="O33" s="39"/>
    </row>
    <row r="34" spans="1:16" ht="12.95" customHeight="1" x14ac:dyDescent="0.15">
      <c r="A34" s="168"/>
      <c r="B34" s="32"/>
      <c r="C34" s="30"/>
      <c r="D34" s="24"/>
      <c r="E34" s="24"/>
      <c r="F34" s="30"/>
      <c r="G34" s="31"/>
      <c r="H34" s="309"/>
      <c r="I34" s="310"/>
      <c r="J34" s="310"/>
      <c r="K34" s="311"/>
      <c r="L34" s="69"/>
      <c r="M34" s="32"/>
      <c r="N34" s="12"/>
      <c r="O34" s="33"/>
    </row>
    <row r="35" spans="1:16" ht="12.95" customHeight="1" x14ac:dyDescent="0.15">
      <c r="A35" s="217" t="s">
        <v>60</v>
      </c>
      <c r="B35" s="219" t="s">
        <v>117</v>
      </c>
      <c r="C35" s="34"/>
      <c r="D35" s="208">
        <v>4</v>
      </c>
      <c r="E35" s="20"/>
      <c r="F35" s="34"/>
      <c r="G35" s="199" t="s">
        <v>62</v>
      </c>
      <c r="H35" s="312"/>
      <c r="I35" s="313"/>
      <c r="J35" s="313"/>
      <c r="K35" s="314"/>
      <c r="L35" s="67"/>
      <c r="M35" s="200"/>
      <c r="N35" s="10"/>
      <c r="O35" s="37"/>
    </row>
    <row r="36" spans="1:16" ht="12.95" customHeight="1" x14ac:dyDescent="0.15">
      <c r="A36" s="161"/>
      <c r="B36" s="38"/>
      <c r="C36" s="40"/>
      <c r="D36" s="22"/>
      <c r="E36" s="22"/>
      <c r="F36" s="40"/>
      <c r="G36" s="41"/>
      <c r="H36" s="315"/>
      <c r="I36" s="316"/>
      <c r="J36" s="316"/>
      <c r="K36" s="317"/>
      <c r="L36" s="70"/>
      <c r="M36" s="38"/>
      <c r="N36" s="14"/>
      <c r="O36" s="39"/>
    </row>
    <row r="37" spans="1:16" ht="12.95" customHeight="1" x14ac:dyDescent="0.15">
      <c r="A37" s="168"/>
      <c r="B37" s="32"/>
      <c r="C37" s="30"/>
      <c r="D37" s="24"/>
      <c r="E37" s="24"/>
      <c r="F37" s="30"/>
      <c r="G37" s="31"/>
      <c r="H37" s="309"/>
      <c r="I37" s="310"/>
      <c r="J37" s="310"/>
      <c r="K37" s="311"/>
      <c r="L37" s="69"/>
      <c r="M37" s="32"/>
      <c r="N37" s="12"/>
      <c r="O37" s="33"/>
    </row>
    <row r="38" spans="1:16" ht="12.95" customHeight="1" x14ac:dyDescent="0.15">
      <c r="A38" s="217" t="s">
        <v>60</v>
      </c>
      <c r="B38" s="219" t="s">
        <v>118</v>
      </c>
      <c r="C38" s="34"/>
      <c r="D38" s="208">
        <v>1</v>
      </c>
      <c r="E38" s="20"/>
      <c r="F38" s="34"/>
      <c r="G38" s="199" t="s">
        <v>62</v>
      </c>
      <c r="H38" s="312"/>
      <c r="I38" s="313"/>
      <c r="J38" s="313"/>
      <c r="K38" s="314"/>
      <c r="L38" s="67"/>
      <c r="M38" s="200"/>
      <c r="N38" s="10"/>
      <c r="O38" s="37"/>
    </row>
    <row r="39" spans="1:16" ht="12.95" customHeight="1" x14ac:dyDescent="0.15">
      <c r="A39" s="161"/>
      <c r="B39" s="38"/>
      <c r="C39" s="40"/>
      <c r="D39" s="22"/>
      <c r="E39" s="22"/>
      <c r="F39" s="40"/>
      <c r="G39" s="41"/>
      <c r="H39" s="315"/>
      <c r="I39" s="316"/>
      <c r="J39" s="316"/>
      <c r="K39" s="317"/>
      <c r="L39" s="70"/>
      <c r="M39" s="38"/>
      <c r="N39" s="14"/>
      <c r="O39" s="39"/>
    </row>
    <row r="40" spans="1:16" ht="12.95" customHeight="1" x14ac:dyDescent="0.15">
      <c r="A40" s="165"/>
      <c r="B40" s="36"/>
      <c r="C40" s="34"/>
      <c r="D40" s="20"/>
      <c r="E40" s="20"/>
      <c r="F40" s="34"/>
      <c r="G40" s="31"/>
      <c r="H40" s="309"/>
      <c r="I40" s="310"/>
      <c r="J40" s="310"/>
      <c r="K40" s="311"/>
      <c r="L40" s="69"/>
      <c r="M40" s="36"/>
      <c r="N40" s="10"/>
      <c r="O40" s="37"/>
    </row>
    <row r="41" spans="1:16" ht="12.95" customHeight="1" x14ac:dyDescent="0.15">
      <c r="A41" s="217" t="s">
        <v>119</v>
      </c>
      <c r="B41" s="219" t="s">
        <v>120</v>
      </c>
      <c r="C41" s="34"/>
      <c r="D41" s="208">
        <v>1</v>
      </c>
      <c r="E41" s="20"/>
      <c r="F41" s="34"/>
      <c r="G41" s="199" t="s">
        <v>62</v>
      </c>
      <c r="H41" s="312"/>
      <c r="I41" s="313"/>
      <c r="J41" s="313"/>
      <c r="K41" s="314"/>
      <c r="L41" s="67"/>
      <c r="M41" s="200"/>
      <c r="N41" s="10"/>
      <c r="O41" s="37"/>
    </row>
    <row r="42" spans="1:16" ht="12.95" customHeight="1" x14ac:dyDescent="0.15">
      <c r="A42" s="9"/>
      <c r="B42" s="38"/>
      <c r="C42" s="34"/>
      <c r="D42" s="20"/>
      <c r="E42" s="20"/>
      <c r="F42" s="34"/>
      <c r="G42" s="41"/>
      <c r="H42" s="315"/>
      <c r="I42" s="316"/>
      <c r="J42" s="316"/>
      <c r="K42" s="317"/>
      <c r="L42" s="70"/>
      <c r="M42" s="36"/>
      <c r="N42" s="10"/>
      <c r="O42" s="37"/>
    </row>
    <row r="43" spans="1:16" ht="12.95" customHeight="1" x14ac:dyDescent="0.15">
      <c r="A43" s="11"/>
      <c r="B43" s="32"/>
      <c r="C43" s="30"/>
      <c r="D43" s="24"/>
      <c r="E43" s="24"/>
      <c r="F43" s="30"/>
      <c r="G43" s="31"/>
      <c r="H43" s="309"/>
      <c r="I43" s="310"/>
      <c r="J43" s="310"/>
      <c r="K43" s="311"/>
      <c r="L43" s="69"/>
      <c r="M43" s="32"/>
      <c r="N43" s="12"/>
      <c r="O43" s="33"/>
    </row>
    <row r="44" spans="1:16" ht="12.95" customHeight="1" x14ac:dyDescent="0.15">
      <c r="A44" s="217" t="s">
        <v>84</v>
      </c>
      <c r="B44" s="219" t="s">
        <v>121</v>
      </c>
      <c r="C44" s="34"/>
      <c r="D44" s="208">
        <v>3</v>
      </c>
      <c r="E44" s="20"/>
      <c r="F44" s="34"/>
      <c r="G44" s="199" t="s">
        <v>86</v>
      </c>
      <c r="H44" s="312"/>
      <c r="I44" s="313"/>
      <c r="J44" s="313"/>
      <c r="K44" s="314"/>
      <c r="L44" s="67"/>
      <c r="M44" s="200"/>
      <c r="N44" s="10"/>
      <c r="O44" s="37"/>
    </row>
    <row r="45" spans="1:16" ht="12.95" customHeight="1" x14ac:dyDescent="0.15">
      <c r="A45" s="13"/>
      <c r="B45" s="38"/>
      <c r="C45" s="40"/>
      <c r="D45" s="22"/>
      <c r="E45" s="22"/>
      <c r="F45" s="40"/>
      <c r="G45" s="41"/>
      <c r="H45" s="315"/>
      <c r="I45" s="316"/>
      <c r="J45" s="316"/>
      <c r="K45" s="317"/>
      <c r="L45" s="70"/>
      <c r="M45" s="38"/>
      <c r="N45" s="14"/>
      <c r="O45" s="39"/>
    </row>
    <row r="46" spans="1:16" ht="12.95" customHeight="1" x14ac:dyDescent="0.15">
      <c r="A46" s="11"/>
      <c r="B46" s="32"/>
      <c r="C46" s="30"/>
      <c r="D46" s="24"/>
      <c r="E46" s="24"/>
      <c r="F46" s="30"/>
      <c r="G46" s="31"/>
      <c r="H46" s="309"/>
      <c r="I46" s="310"/>
      <c r="J46" s="310"/>
      <c r="K46" s="311"/>
      <c r="L46" s="69"/>
      <c r="M46" s="32"/>
      <c r="N46" s="12"/>
      <c r="O46" s="33"/>
    </row>
    <row r="47" spans="1:16" ht="12.95" customHeight="1" x14ac:dyDescent="0.15">
      <c r="A47" s="217" t="s">
        <v>122</v>
      </c>
      <c r="B47" s="219" t="s">
        <v>123</v>
      </c>
      <c r="C47" s="34"/>
      <c r="D47" s="208">
        <v>1</v>
      </c>
      <c r="E47" s="20"/>
      <c r="F47" s="34"/>
      <c r="G47" s="199" t="s">
        <v>59</v>
      </c>
      <c r="H47" s="312"/>
      <c r="I47" s="313"/>
      <c r="J47" s="313"/>
      <c r="K47" s="314"/>
      <c r="L47" s="67"/>
      <c r="M47" s="200"/>
      <c r="N47" s="10"/>
      <c r="O47" s="37"/>
      <c r="P47" s="123"/>
    </row>
    <row r="48" spans="1:16" ht="12.95" customHeight="1" x14ac:dyDescent="0.15">
      <c r="A48" s="13"/>
      <c r="B48" s="38"/>
      <c r="C48" s="40"/>
      <c r="D48" s="22"/>
      <c r="E48" s="22"/>
      <c r="F48" s="40"/>
      <c r="G48" s="41"/>
      <c r="H48" s="315"/>
      <c r="I48" s="316"/>
      <c r="J48" s="316"/>
      <c r="K48" s="317"/>
      <c r="L48" s="70"/>
      <c r="M48" s="38"/>
      <c r="N48" s="14"/>
      <c r="O48" s="39"/>
    </row>
    <row r="49" spans="1:16" ht="12.95" customHeight="1" x14ac:dyDescent="0.15">
      <c r="A49" s="11"/>
      <c r="B49" s="32"/>
      <c r="C49" s="30"/>
      <c r="D49" s="24"/>
      <c r="E49" s="24"/>
      <c r="F49" s="30"/>
      <c r="G49" s="31"/>
      <c r="H49" s="309"/>
      <c r="I49" s="310"/>
      <c r="J49" s="310"/>
      <c r="K49" s="311"/>
      <c r="L49" s="69"/>
      <c r="M49" s="32"/>
      <c r="N49" s="12"/>
      <c r="O49" s="33"/>
    </row>
    <row r="50" spans="1:16" ht="12.95" customHeight="1" x14ac:dyDescent="0.15">
      <c r="A50" s="9"/>
      <c r="B50" s="36"/>
      <c r="C50" s="34"/>
      <c r="D50" s="42"/>
      <c r="E50" s="20"/>
      <c r="F50" s="34"/>
      <c r="G50" s="35"/>
      <c r="H50" s="312"/>
      <c r="I50" s="313"/>
      <c r="J50" s="313"/>
      <c r="K50" s="314"/>
      <c r="L50" s="67"/>
      <c r="M50" s="36"/>
      <c r="N50" s="10"/>
      <c r="O50" s="37"/>
      <c r="P50" s="123"/>
    </row>
    <row r="51" spans="1:16" ht="12.95" customHeight="1" x14ac:dyDescent="0.15">
      <c r="A51" s="13"/>
      <c r="B51" s="38"/>
      <c r="C51" s="40"/>
      <c r="D51" s="22"/>
      <c r="E51" s="22"/>
      <c r="F51" s="40"/>
      <c r="G51" s="41"/>
      <c r="H51" s="315"/>
      <c r="I51" s="316"/>
      <c r="J51" s="316"/>
      <c r="K51" s="317"/>
      <c r="L51" s="70"/>
      <c r="M51" s="38"/>
      <c r="N51" s="14"/>
      <c r="O51" s="39"/>
    </row>
    <row r="52" spans="1:16" ht="12.95" customHeight="1" x14ac:dyDescent="0.15">
      <c r="A52" s="9"/>
      <c r="B52" s="36"/>
      <c r="C52" s="34"/>
      <c r="D52" s="42"/>
      <c r="E52" s="20"/>
      <c r="F52" s="34"/>
      <c r="G52" s="35"/>
      <c r="H52" s="309"/>
      <c r="I52" s="310"/>
      <c r="J52" s="310"/>
      <c r="K52" s="311"/>
      <c r="L52" s="69"/>
      <c r="M52" s="36"/>
      <c r="N52" s="10"/>
      <c r="O52" s="37"/>
    </row>
    <row r="53" spans="1:16" ht="12.95" customHeight="1" x14ac:dyDescent="0.15">
      <c r="A53" s="9"/>
      <c r="B53" s="36"/>
      <c r="C53" s="34"/>
      <c r="D53" s="42"/>
      <c r="E53" s="20"/>
      <c r="F53" s="34"/>
      <c r="G53" s="35"/>
      <c r="H53" s="312"/>
      <c r="I53" s="313"/>
      <c r="J53" s="313"/>
      <c r="K53" s="314"/>
      <c r="L53" s="67"/>
      <c r="M53" s="36"/>
      <c r="N53" s="10"/>
      <c r="O53" s="37"/>
    </row>
    <row r="54" spans="1:16" ht="12.95" customHeight="1" x14ac:dyDescent="0.15">
      <c r="A54" s="9"/>
      <c r="B54" s="36"/>
      <c r="C54" s="34"/>
      <c r="D54" s="42"/>
      <c r="E54" s="20"/>
      <c r="F54" s="34"/>
      <c r="G54" s="35"/>
      <c r="H54" s="312"/>
      <c r="I54" s="313"/>
      <c r="J54" s="313"/>
      <c r="K54" s="314"/>
      <c r="L54" s="70"/>
      <c r="M54" s="36"/>
      <c r="N54" s="10"/>
      <c r="O54" s="37"/>
    </row>
    <row r="55" spans="1:16" ht="12.95" customHeight="1" x14ac:dyDescent="0.15">
      <c r="A55" s="11"/>
      <c r="B55" s="32"/>
      <c r="C55" s="30"/>
      <c r="D55" s="43"/>
      <c r="E55" s="24"/>
      <c r="F55" s="30"/>
      <c r="G55" s="31"/>
      <c r="H55" s="309"/>
      <c r="I55" s="310"/>
      <c r="J55" s="310"/>
      <c r="K55" s="311"/>
      <c r="L55" s="69"/>
      <c r="M55" s="32"/>
      <c r="N55" s="12"/>
      <c r="O55" s="33"/>
    </row>
    <row r="56" spans="1:16" ht="12.95" customHeight="1" x14ac:dyDescent="0.15">
      <c r="A56" s="9"/>
      <c r="B56" s="36"/>
      <c r="C56" s="34"/>
      <c r="D56" s="42"/>
      <c r="E56" s="20"/>
      <c r="F56" s="34"/>
      <c r="G56" s="35"/>
      <c r="H56" s="312"/>
      <c r="I56" s="313"/>
      <c r="J56" s="313"/>
      <c r="K56" s="314"/>
      <c r="L56" s="67"/>
      <c r="M56" s="36"/>
      <c r="N56" s="10"/>
      <c r="O56" s="37"/>
    </row>
    <row r="57" spans="1:16" ht="12.95" customHeight="1" x14ac:dyDescent="0.15">
      <c r="A57" s="13"/>
      <c r="B57" s="38"/>
      <c r="C57" s="40"/>
      <c r="D57" s="44"/>
      <c r="E57" s="22"/>
      <c r="F57" s="40"/>
      <c r="G57" s="41"/>
      <c r="H57" s="315"/>
      <c r="I57" s="316"/>
      <c r="J57" s="316"/>
      <c r="K57" s="317"/>
      <c r="L57" s="70"/>
      <c r="M57" s="38"/>
      <c r="N57" s="14"/>
      <c r="O57" s="39"/>
    </row>
    <row r="58" spans="1:16" ht="12.95" customHeight="1" x14ac:dyDescent="0.15">
      <c r="A58" s="11"/>
      <c r="B58" s="32"/>
      <c r="C58" s="30"/>
      <c r="D58" s="43"/>
      <c r="E58" s="24"/>
      <c r="F58" s="30"/>
      <c r="G58" s="31"/>
      <c r="H58" s="309"/>
      <c r="I58" s="310"/>
      <c r="J58" s="310"/>
      <c r="K58" s="311"/>
      <c r="L58" s="69"/>
      <c r="M58" s="32"/>
      <c r="N58" s="12"/>
      <c r="O58" s="33"/>
    </row>
    <row r="59" spans="1:16" ht="12.95" customHeight="1" x14ac:dyDescent="0.15">
      <c r="A59" s="9"/>
      <c r="B59" s="36"/>
      <c r="C59" s="34"/>
      <c r="D59" s="42"/>
      <c r="E59" s="20"/>
      <c r="F59" s="34"/>
      <c r="G59" s="35"/>
      <c r="H59" s="312"/>
      <c r="I59" s="313"/>
      <c r="J59" s="313"/>
      <c r="K59" s="314"/>
      <c r="L59" s="67"/>
      <c r="M59" s="36"/>
      <c r="N59" s="10"/>
      <c r="O59" s="37"/>
    </row>
    <row r="60" spans="1:16" ht="12.95" customHeight="1" x14ac:dyDescent="0.15">
      <c r="A60" s="13"/>
      <c r="B60" s="38"/>
      <c r="C60" s="40"/>
      <c r="D60" s="44"/>
      <c r="E60" s="22"/>
      <c r="F60" s="40"/>
      <c r="G60" s="41"/>
      <c r="H60" s="315"/>
      <c r="I60" s="316"/>
      <c r="J60" s="316"/>
      <c r="K60" s="317"/>
      <c r="L60" s="70"/>
      <c r="M60" s="38"/>
      <c r="N60" s="14"/>
      <c r="O60" s="39"/>
    </row>
    <row r="61" spans="1:16" ht="12.95" customHeight="1" x14ac:dyDescent="0.15">
      <c r="A61" s="11"/>
      <c r="B61" s="32"/>
      <c r="C61" s="30"/>
      <c r="D61" s="24"/>
      <c r="E61" s="24"/>
      <c r="F61" s="30"/>
      <c r="G61" s="31"/>
      <c r="H61" s="309"/>
      <c r="I61" s="310"/>
      <c r="J61" s="310"/>
      <c r="K61" s="311"/>
      <c r="L61" s="25"/>
      <c r="M61" s="32"/>
      <c r="N61" s="12"/>
      <c r="O61" s="33"/>
    </row>
    <row r="62" spans="1:16" ht="12.95" customHeight="1" x14ac:dyDescent="0.15">
      <c r="A62" s="81" t="s">
        <v>13</v>
      </c>
      <c r="B62" s="36"/>
      <c r="C62" s="34"/>
      <c r="D62" s="20"/>
      <c r="E62" s="20"/>
      <c r="F62" s="34"/>
      <c r="G62" s="35"/>
      <c r="H62" s="312"/>
      <c r="I62" s="313"/>
      <c r="J62" s="313"/>
      <c r="K62" s="314"/>
      <c r="L62" s="67"/>
      <c r="M62" s="36"/>
      <c r="N62" s="10"/>
      <c r="O62" s="37"/>
    </row>
    <row r="63" spans="1:16" ht="12.95" customHeight="1" thickBot="1" x14ac:dyDescent="0.2">
      <c r="A63" s="15"/>
      <c r="B63" s="51"/>
      <c r="C63" s="82"/>
      <c r="D63" s="26"/>
      <c r="E63" s="26"/>
      <c r="F63" s="82"/>
      <c r="G63" s="83"/>
      <c r="H63" s="318"/>
      <c r="I63" s="319"/>
      <c r="J63" s="319"/>
      <c r="K63" s="320"/>
      <c r="L63" s="68"/>
      <c r="M63" s="51"/>
      <c r="N63" s="16"/>
      <c r="O63" s="84"/>
    </row>
    <row r="64" spans="1:16" ht="18" customHeight="1" x14ac:dyDescent="0.15">
      <c r="D64" s="307"/>
      <c r="E64" s="307"/>
      <c r="F64" s="307"/>
      <c r="G64" s="307"/>
      <c r="H64" s="307"/>
      <c r="I64" s="307"/>
      <c r="J64" s="307"/>
      <c r="K64" s="307"/>
    </row>
  </sheetData>
  <mergeCells count="65">
    <mergeCell ref="H60:K60"/>
    <mergeCell ref="H61:K61"/>
    <mergeCell ref="H62:K62"/>
    <mergeCell ref="H63:K63"/>
    <mergeCell ref="D64:K64"/>
    <mergeCell ref="H10:K10"/>
    <mergeCell ref="H59:K59"/>
    <mergeCell ref="H12:K12"/>
    <mergeCell ref="H52:K52"/>
    <mergeCell ref="H53:K53"/>
    <mergeCell ref="H54:K54"/>
    <mergeCell ref="H55:K55"/>
    <mergeCell ref="H56:K56"/>
    <mergeCell ref="H57:K57"/>
    <mergeCell ref="H58:K58"/>
    <mergeCell ref="H49:K49"/>
    <mergeCell ref="H50:K50"/>
    <mergeCell ref="H51:K51"/>
    <mergeCell ref="H46:K46"/>
    <mergeCell ref="H47:K47"/>
    <mergeCell ref="H48:K48"/>
    <mergeCell ref="H42:K42"/>
    <mergeCell ref="H43:K43"/>
    <mergeCell ref="H35:K35"/>
    <mergeCell ref="H44:K44"/>
    <mergeCell ref="H45:K45"/>
    <mergeCell ref="H37:K37"/>
    <mergeCell ref="H38:K38"/>
    <mergeCell ref="H39:K39"/>
    <mergeCell ref="H40:K40"/>
    <mergeCell ref="H41:K41"/>
    <mergeCell ref="H32:K32"/>
    <mergeCell ref="H33:K33"/>
    <mergeCell ref="H34:K34"/>
    <mergeCell ref="H11:K11"/>
    <mergeCell ref="H36:K36"/>
    <mergeCell ref="H27:K27"/>
    <mergeCell ref="H28:K28"/>
    <mergeCell ref="H29:K29"/>
    <mergeCell ref="H30:K30"/>
    <mergeCell ref="H31:K31"/>
    <mergeCell ref="H13:K13"/>
    <mergeCell ref="H14:K14"/>
    <mergeCell ref="H15:K15"/>
    <mergeCell ref="M3:O3"/>
    <mergeCell ref="H4:K4"/>
    <mergeCell ref="H7:K7"/>
    <mergeCell ref="H26:K26"/>
    <mergeCell ref="H9:K9"/>
    <mergeCell ref="H16:K16"/>
    <mergeCell ref="H17:K17"/>
    <mergeCell ref="H18:K18"/>
    <mergeCell ref="H19:K19"/>
    <mergeCell ref="H20:K20"/>
    <mergeCell ref="H21:K21"/>
    <mergeCell ref="H22:K22"/>
    <mergeCell ref="H23:K23"/>
    <mergeCell ref="H24:K24"/>
    <mergeCell ref="H25:K25"/>
    <mergeCell ref="H8:K8"/>
    <mergeCell ref="H5:K5"/>
    <mergeCell ref="H6:K6"/>
    <mergeCell ref="B3:C3"/>
    <mergeCell ref="D3:F3"/>
    <mergeCell ref="H3:K3"/>
  </mergeCells>
  <phoneticPr fontId="1"/>
  <conditionalFormatting sqref="H4:K63">
    <cfRule type="cellIs" dxfId="78" priority="19" stopIfTrue="1" operator="equal">
      <formula>$L4</formula>
    </cfRule>
  </conditionalFormatting>
  <dataValidations count="3">
    <dataValidation allowBlank="1" showInputMessage="1" showErrorMessage="1" sqref="B13 B16 B4 B10 B7 B19" xr:uid="{D960495A-C488-4A47-AFDD-2464B86DFD4C}"/>
    <dataValidation imeMode="hiragana" allowBlank="1" showInputMessage="1" showErrorMessage="1" sqref="A5:B5 G5 A8:B8 G8 A11:B11 G14 G11 A14:B14 A17:B17 G17 G20 A20:B20 A23:B23 G23 G26 A26:B26 A29:B29 G29 G32 A32:B32 A35:B35 A38:B38 G35 G38 A41:B41 G41 G44 A44:B44 A47:B47 G47" xr:uid="{B9BD451B-09CB-49EE-8865-F8C33A8B928D}"/>
    <dataValidation imeMode="off" allowBlank="1" showInputMessage="1" showErrorMessage="1" sqref="D5 M5 D8 M8 D11 M11 M14 D14 D17 M17 M20 D20 D23 M23 M26 D26 D29 M29 M32 D32 D35 M35 M38 D38 D41 M41 M44 D44 D47 M47" xr:uid="{2680A7C8-3B86-4560-A188-6F2E9F9767BD}"/>
  </dataValidations>
  <printOptions horizontalCentered="1" verticalCentered="1"/>
  <pageMargins left="0.59055118110236227" right="0.59055118110236227" top="0.59055118110236227" bottom="0.39370078740157483" header="0.51181102362204722" footer="0.51181102362204722"/>
  <pageSetup paperSize="9" scale="99" orientation="portrait" blackAndWhite="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64"/>
  <sheetViews>
    <sheetView showGridLines="0" showZeros="0" view="pageBreakPreview" zoomScaleNormal="100" zoomScaleSheetLayoutView="100" workbookViewId="0">
      <selection activeCell="L17" sqref="L17"/>
    </sheetView>
  </sheetViews>
  <sheetFormatPr defaultRowHeight="12.95" customHeight="1" x14ac:dyDescent="0.15"/>
  <cols>
    <col min="1" max="1" width="15.625" style="1" customWidth="1"/>
    <col min="2" max="2" width="10.125" style="1" customWidth="1"/>
    <col min="3" max="3" width="9.625" style="1" customWidth="1"/>
    <col min="4" max="4" width="8.625" style="17" customWidth="1"/>
    <col min="5" max="5" width="1.625" style="17" customWidth="1"/>
    <col min="6" max="6" width="0.875" style="1" customWidth="1"/>
    <col min="7" max="7" width="4.125" style="7" customWidth="1"/>
    <col min="8" max="8" width="1.625" style="7" customWidth="1"/>
    <col min="9" max="9" width="1.625" style="1" customWidth="1"/>
    <col min="10" max="10" width="4.125" style="1" customWidth="1"/>
    <col min="11" max="11" width="2.625" style="1" customWidth="1"/>
    <col min="12" max="12" width="14.125" style="17" customWidth="1"/>
    <col min="13" max="13" width="6.625" style="1" customWidth="1"/>
    <col min="14" max="14" width="3.625" style="1" customWidth="1"/>
    <col min="15" max="15" width="6.125" style="1" customWidth="1"/>
    <col min="16" max="16" width="10" style="52" bestFit="1" customWidth="1"/>
    <col min="17" max="16384" width="9" style="1"/>
  </cols>
  <sheetData>
    <row r="1" spans="1:15" ht="20.100000000000001" customHeight="1" thickBot="1" x14ac:dyDescent="0.2">
      <c r="A1" s="6" t="s">
        <v>10</v>
      </c>
    </row>
    <row r="2" spans="1:15" ht="20.100000000000001" customHeight="1" thickBot="1" x14ac:dyDescent="0.2">
      <c r="A2" s="19" t="str">
        <f>科目別内訳!A11</f>
        <v>　3　動力設備</v>
      </c>
      <c r="B2" s="2"/>
      <c r="C2" s="2"/>
      <c r="D2" s="18"/>
      <c r="E2" s="18"/>
      <c r="F2" s="2"/>
      <c r="G2" s="3"/>
      <c r="H2" s="3"/>
      <c r="I2" s="2"/>
      <c r="J2" s="2"/>
      <c r="K2" s="2"/>
      <c r="L2" s="18"/>
      <c r="M2" s="2"/>
      <c r="N2" s="2"/>
      <c r="O2" s="77"/>
    </row>
    <row r="3" spans="1:15" ht="20.100000000000001" customHeight="1" thickBot="1" x14ac:dyDescent="0.2">
      <c r="A3" s="78" t="s">
        <v>5</v>
      </c>
      <c r="B3" s="321" t="s">
        <v>6</v>
      </c>
      <c r="C3" s="322"/>
      <c r="D3" s="321" t="s">
        <v>1</v>
      </c>
      <c r="E3" s="323"/>
      <c r="F3" s="322"/>
      <c r="G3" s="80" t="s">
        <v>2</v>
      </c>
      <c r="H3" s="321" t="s">
        <v>7</v>
      </c>
      <c r="I3" s="323"/>
      <c r="J3" s="323"/>
      <c r="K3" s="322"/>
      <c r="L3" s="79" t="s">
        <v>8</v>
      </c>
      <c r="M3" s="324" t="s">
        <v>4</v>
      </c>
      <c r="N3" s="325"/>
      <c r="O3" s="326"/>
    </row>
    <row r="4" spans="1:15" ht="12.95" customHeight="1" x14ac:dyDescent="0.15">
      <c r="A4" s="71"/>
      <c r="B4" s="72"/>
      <c r="C4" s="73"/>
      <c r="D4" s="24"/>
      <c r="E4" s="45"/>
      <c r="F4" s="73"/>
      <c r="G4" s="31"/>
      <c r="H4" s="309"/>
      <c r="I4" s="310"/>
      <c r="J4" s="310"/>
      <c r="K4" s="311"/>
      <c r="L4" s="75"/>
      <c r="M4" s="32"/>
      <c r="N4" s="12"/>
      <c r="O4" s="33"/>
    </row>
    <row r="5" spans="1:15" ht="12.95" customHeight="1" x14ac:dyDescent="0.15">
      <c r="A5" s="217" t="s">
        <v>124</v>
      </c>
      <c r="B5" s="220" t="s">
        <v>125</v>
      </c>
      <c r="C5" s="34"/>
      <c r="D5" s="208">
        <v>19.5</v>
      </c>
      <c r="E5" s="20"/>
      <c r="F5" s="34"/>
      <c r="G5" s="199" t="s">
        <v>69</v>
      </c>
      <c r="H5" s="312"/>
      <c r="I5" s="313"/>
      <c r="J5" s="313"/>
      <c r="K5" s="314"/>
      <c r="L5" s="67"/>
      <c r="M5" s="200"/>
      <c r="N5" s="10"/>
      <c r="O5" s="37"/>
    </row>
    <row r="6" spans="1:15" ht="12.95" customHeight="1" x14ac:dyDescent="0.15">
      <c r="A6" s="13"/>
      <c r="B6" s="38"/>
      <c r="C6" s="34"/>
      <c r="D6" s="27"/>
      <c r="E6" s="20"/>
      <c r="F6" s="34"/>
      <c r="G6" s="41"/>
      <c r="H6" s="315"/>
      <c r="I6" s="316"/>
      <c r="J6" s="316"/>
      <c r="K6" s="317"/>
      <c r="L6" s="21"/>
      <c r="M6" s="351"/>
      <c r="N6" s="356"/>
      <c r="O6" s="39"/>
    </row>
    <row r="7" spans="1:15" ht="12.95" customHeight="1" x14ac:dyDescent="0.15">
      <c r="A7" s="11"/>
      <c r="B7" s="32"/>
      <c r="C7" s="30"/>
      <c r="D7" s="28"/>
      <c r="E7" s="24"/>
      <c r="F7" s="30"/>
      <c r="G7" s="31"/>
      <c r="H7" s="309"/>
      <c r="I7" s="310"/>
      <c r="J7" s="310"/>
      <c r="K7" s="311"/>
      <c r="L7" s="69"/>
      <c r="M7" s="32"/>
      <c r="N7" s="12"/>
      <c r="O7" s="33"/>
    </row>
    <row r="8" spans="1:15" ht="12.95" customHeight="1" x14ac:dyDescent="0.15">
      <c r="A8" s="217" t="s">
        <v>57</v>
      </c>
      <c r="B8" s="221" t="s">
        <v>58</v>
      </c>
      <c r="C8" s="34"/>
      <c r="D8" s="208">
        <v>18</v>
      </c>
      <c r="E8" s="20"/>
      <c r="F8" s="34"/>
      <c r="G8" s="199" t="s">
        <v>59</v>
      </c>
      <c r="H8" s="312"/>
      <c r="I8" s="313"/>
      <c r="J8" s="313"/>
      <c r="K8" s="314"/>
      <c r="L8" s="67"/>
      <c r="M8" s="200"/>
      <c r="N8" s="10"/>
      <c r="O8" s="37"/>
    </row>
    <row r="9" spans="1:15" ht="12.95" customHeight="1" x14ac:dyDescent="0.15">
      <c r="A9" s="13"/>
      <c r="B9" s="38"/>
      <c r="C9" s="40"/>
      <c r="D9" s="27"/>
      <c r="E9" s="22"/>
      <c r="F9" s="40"/>
      <c r="G9" s="41"/>
      <c r="H9" s="315"/>
      <c r="I9" s="316"/>
      <c r="J9" s="316"/>
      <c r="K9" s="317"/>
      <c r="L9" s="70"/>
      <c r="M9" s="38"/>
      <c r="N9" s="14"/>
      <c r="O9" s="39"/>
    </row>
    <row r="10" spans="1:15" ht="12.95" customHeight="1" x14ac:dyDescent="0.15">
      <c r="A10" s="11"/>
      <c r="B10" s="32"/>
      <c r="C10" s="30"/>
      <c r="D10" s="215"/>
      <c r="E10" s="24"/>
      <c r="F10" s="30"/>
      <c r="G10" s="31"/>
      <c r="H10" s="309"/>
      <c r="I10" s="310"/>
      <c r="J10" s="310"/>
      <c r="K10" s="311"/>
      <c r="L10" s="69"/>
      <c r="M10" s="32"/>
      <c r="N10" s="12"/>
      <c r="O10" s="33"/>
    </row>
    <row r="11" spans="1:15" ht="12.95" customHeight="1" x14ac:dyDescent="0.15">
      <c r="A11" s="217" t="s">
        <v>60</v>
      </c>
      <c r="B11" s="221" t="s">
        <v>61</v>
      </c>
      <c r="C11" s="34"/>
      <c r="D11" s="208">
        <v>2</v>
      </c>
      <c r="E11" s="20"/>
      <c r="F11" s="34"/>
      <c r="G11" s="199" t="s">
        <v>62</v>
      </c>
      <c r="H11" s="312"/>
      <c r="I11" s="313"/>
      <c r="J11" s="313"/>
      <c r="K11" s="314"/>
      <c r="L11" s="67"/>
      <c r="M11" s="200"/>
      <c r="N11" s="10"/>
      <c r="O11" s="37"/>
    </row>
    <row r="12" spans="1:15" ht="12.95" customHeight="1" x14ac:dyDescent="0.15">
      <c r="A12" s="9"/>
      <c r="B12" s="36"/>
      <c r="C12" s="34"/>
      <c r="D12" s="29"/>
      <c r="E12" s="20"/>
      <c r="F12" s="34"/>
      <c r="G12" s="35"/>
      <c r="H12" s="312"/>
      <c r="I12" s="313"/>
      <c r="J12" s="313"/>
      <c r="K12" s="314"/>
      <c r="L12" s="67"/>
      <c r="M12" s="36"/>
      <c r="N12" s="10"/>
      <c r="O12" s="37"/>
    </row>
    <row r="13" spans="1:15" ht="12.95" customHeight="1" x14ac:dyDescent="0.15">
      <c r="A13" s="11"/>
      <c r="B13" s="32"/>
      <c r="C13" s="30"/>
      <c r="D13" s="28"/>
      <c r="E13" s="24"/>
      <c r="F13" s="30"/>
      <c r="G13" s="31"/>
      <c r="H13" s="309"/>
      <c r="I13" s="310"/>
      <c r="J13" s="310"/>
      <c r="K13" s="311"/>
      <c r="L13" s="25"/>
      <c r="M13" s="32"/>
      <c r="N13" s="12"/>
      <c r="O13" s="33"/>
    </row>
    <row r="14" spans="1:15" ht="12.95" customHeight="1" x14ac:dyDescent="0.15">
      <c r="A14" s="217" t="s">
        <v>111</v>
      </c>
      <c r="B14" s="220" t="s">
        <v>126</v>
      </c>
      <c r="C14" s="34"/>
      <c r="D14" s="208">
        <v>8</v>
      </c>
      <c r="E14" s="20"/>
      <c r="F14" s="34"/>
      <c r="G14" s="199" t="s">
        <v>62</v>
      </c>
      <c r="H14" s="312"/>
      <c r="I14" s="313"/>
      <c r="J14" s="313"/>
      <c r="K14" s="314"/>
      <c r="L14" s="67"/>
      <c r="M14" s="200"/>
      <c r="N14" s="10"/>
      <c r="O14" s="37"/>
    </row>
    <row r="15" spans="1:15" ht="12.95" customHeight="1" x14ac:dyDescent="0.15">
      <c r="A15" s="13"/>
      <c r="B15" s="38"/>
      <c r="C15" s="34"/>
      <c r="D15" s="27"/>
      <c r="E15" s="20"/>
      <c r="F15" s="34"/>
      <c r="G15" s="41"/>
      <c r="H15" s="315"/>
      <c r="I15" s="316"/>
      <c r="J15" s="316"/>
      <c r="K15" s="317"/>
      <c r="L15" s="21"/>
      <c r="M15" s="351"/>
      <c r="N15" s="356"/>
      <c r="O15" s="39"/>
    </row>
    <row r="16" spans="1:15" ht="12.95" customHeight="1" x14ac:dyDescent="0.15">
      <c r="A16" s="11"/>
      <c r="B16" s="32"/>
      <c r="C16" s="30"/>
      <c r="D16" s="28"/>
      <c r="E16" s="24"/>
      <c r="F16" s="30"/>
      <c r="G16" s="31"/>
      <c r="H16" s="309"/>
      <c r="I16" s="310"/>
      <c r="J16" s="310"/>
      <c r="K16" s="311"/>
      <c r="L16" s="69"/>
      <c r="M16" s="32"/>
      <c r="N16" s="12"/>
      <c r="O16" s="33"/>
    </row>
    <row r="17" spans="1:16" ht="12.95" customHeight="1" x14ac:dyDescent="0.15">
      <c r="A17" s="217" t="s">
        <v>67</v>
      </c>
      <c r="B17" s="222" t="s">
        <v>68</v>
      </c>
      <c r="C17" s="34"/>
      <c r="D17" s="212">
        <v>35.5</v>
      </c>
      <c r="E17" s="20"/>
      <c r="F17" s="34"/>
      <c r="G17" s="199" t="s">
        <v>69</v>
      </c>
      <c r="H17" s="312"/>
      <c r="I17" s="313"/>
      <c r="J17" s="313"/>
      <c r="K17" s="314"/>
      <c r="L17" s="67"/>
      <c r="M17" s="201"/>
      <c r="N17" s="10"/>
      <c r="O17" s="37"/>
    </row>
    <row r="18" spans="1:16" ht="12.95" customHeight="1" x14ac:dyDescent="0.15">
      <c r="A18" s="13"/>
      <c r="B18" s="38"/>
      <c r="C18" s="40"/>
      <c r="D18" s="27"/>
      <c r="E18" s="22"/>
      <c r="F18" s="40"/>
      <c r="G18" s="41"/>
      <c r="H18" s="315"/>
      <c r="I18" s="316"/>
      <c r="J18" s="316"/>
      <c r="K18" s="317"/>
      <c r="L18" s="70"/>
      <c r="M18" s="38"/>
      <c r="N18" s="14"/>
      <c r="O18" s="39"/>
    </row>
    <row r="19" spans="1:16" ht="12.95" customHeight="1" x14ac:dyDescent="0.15">
      <c r="A19" s="11"/>
      <c r="B19" s="32"/>
      <c r="C19" s="30"/>
      <c r="D19" s="28"/>
      <c r="E19" s="24"/>
      <c r="F19" s="30"/>
      <c r="G19" s="31"/>
      <c r="H19" s="309"/>
      <c r="I19" s="310"/>
      <c r="J19" s="310"/>
      <c r="K19" s="311"/>
      <c r="L19" s="69"/>
      <c r="M19" s="32"/>
      <c r="N19" s="10"/>
      <c r="O19" s="37"/>
    </row>
    <row r="20" spans="1:16" ht="12.95" customHeight="1" x14ac:dyDescent="0.15">
      <c r="A20" s="217" t="s">
        <v>70</v>
      </c>
      <c r="B20" s="222" t="s">
        <v>71</v>
      </c>
      <c r="C20" s="34"/>
      <c r="D20" s="212">
        <v>83.7</v>
      </c>
      <c r="E20" s="20"/>
      <c r="F20" s="34"/>
      <c r="G20" s="199" t="s">
        <v>62</v>
      </c>
      <c r="H20" s="312"/>
      <c r="I20" s="313"/>
      <c r="J20" s="313"/>
      <c r="K20" s="314"/>
      <c r="L20" s="67"/>
      <c r="M20" s="201"/>
      <c r="N20" s="10"/>
      <c r="O20" s="37"/>
    </row>
    <row r="21" spans="1:16" ht="12.95" customHeight="1" x14ac:dyDescent="0.15">
      <c r="A21" s="13"/>
      <c r="B21" s="38"/>
      <c r="C21" s="40"/>
      <c r="D21" s="27"/>
      <c r="E21" s="22"/>
      <c r="F21" s="40"/>
      <c r="G21" s="41"/>
      <c r="H21" s="312"/>
      <c r="I21" s="313"/>
      <c r="J21" s="313"/>
      <c r="K21" s="314"/>
      <c r="L21" s="21"/>
      <c r="M21" s="36"/>
      <c r="N21" s="10"/>
      <c r="O21" s="37"/>
    </row>
    <row r="22" spans="1:16" ht="12.95" customHeight="1" x14ac:dyDescent="0.15">
      <c r="A22" s="11"/>
      <c r="B22" s="32"/>
      <c r="C22" s="30"/>
      <c r="D22" s="28"/>
      <c r="E22" s="20"/>
      <c r="F22" s="34"/>
      <c r="G22" s="31"/>
      <c r="H22" s="309"/>
      <c r="I22" s="310"/>
      <c r="J22" s="310"/>
      <c r="K22" s="311"/>
      <c r="L22" s="69"/>
      <c r="M22" s="32"/>
      <c r="N22" s="12"/>
      <c r="O22" s="33"/>
    </row>
    <row r="23" spans="1:16" ht="12.95" customHeight="1" x14ac:dyDescent="0.15">
      <c r="A23" s="217" t="s">
        <v>127</v>
      </c>
      <c r="B23" s="220" t="s">
        <v>128</v>
      </c>
      <c r="C23" s="34"/>
      <c r="D23" s="208">
        <v>19.5</v>
      </c>
      <c r="E23" s="20"/>
      <c r="F23" s="34"/>
      <c r="G23" s="199" t="s">
        <v>62</v>
      </c>
      <c r="H23" s="312"/>
      <c r="I23" s="313"/>
      <c r="J23" s="313"/>
      <c r="K23" s="314"/>
      <c r="L23" s="67"/>
      <c r="M23" s="200"/>
      <c r="N23" s="10"/>
      <c r="O23" s="37"/>
      <c r="P23" s="123"/>
    </row>
    <row r="24" spans="1:16" ht="12.95" customHeight="1" x14ac:dyDescent="0.15">
      <c r="A24" s="9"/>
      <c r="B24" s="36"/>
      <c r="C24" s="34"/>
      <c r="D24" s="29"/>
      <c r="E24" s="20"/>
      <c r="F24" s="34"/>
      <c r="G24" s="41"/>
      <c r="H24" s="312"/>
      <c r="I24" s="313"/>
      <c r="J24" s="313"/>
      <c r="K24" s="314"/>
      <c r="L24" s="67"/>
      <c r="M24" s="36"/>
      <c r="N24" s="10"/>
      <c r="O24" s="37"/>
    </row>
    <row r="25" spans="1:16" ht="12.95" customHeight="1" x14ac:dyDescent="0.15">
      <c r="A25" s="11"/>
      <c r="B25" s="32"/>
      <c r="C25" s="30"/>
      <c r="D25" s="28"/>
      <c r="E25" s="24"/>
      <c r="F25" s="30"/>
      <c r="G25" s="31"/>
      <c r="H25" s="309"/>
      <c r="I25" s="310"/>
      <c r="J25" s="310"/>
      <c r="K25" s="311"/>
      <c r="L25" s="69"/>
      <c r="M25" s="32"/>
      <c r="N25" s="12"/>
      <c r="O25" s="33"/>
    </row>
    <row r="26" spans="1:16" ht="12.95" customHeight="1" x14ac:dyDescent="0.15">
      <c r="A26" s="217" t="s">
        <v>70</v>
      </c>
      <c r="B26" s="220" t="s">
        <v>129</v>
      </c>
      <c r="C26" s="34"/>
      <c r="D26" s="208">
        <v>181</v>
      </c>
      <c r="E26" s="20"/>
      <c r="F26" s="34"/>
      <c r="G26" s="199" t="s">
        <v>62</v>
      </c>
      <c r="H26" s="353"/>
      <c r="I26" s="354"/>
      <c r="J26" s="354"/>
      <c r="K26" s="355"/>
      <c r="L26" s="67"/>
      <c r="M26" s="200"/>
      <c r="N26" s="10"/>
      <c r="O26" s="37"/>
    </row>
    <row r="27" spans="1:16" ht="12.95" customHeight="1" x14ac:dyDescent="0.15">
      <c r="A27" s="13"/>
      <c r="B27" s="38"/>
      <c r="C27" s="40"/>
      <c r="D27" s="27"/>
      <c r="E27" s="22"/>
      <c r="F27" s="40"/>
      <c r="G27" s="41"/>
      <c r="H27" s="315"/>
      <c r="I27" s="316"/>
      <c r="J27" s="316"/>
      <c r="K27" s="317"/>
      <c r="L27" s="70"/>
      <c r="M27" s="38"/>
      <c r="N27" s="14"/>
      <c r="O27" s="39"/>
    </row>
    <row r="28" spans="1:16" ht="12.95" customHeight="1" x14ac:dyDescent="0.15">
      <c r="A28" s="9"/>
      <c r="B28" s="36"/>
      <c r="C28" s="34"/>
      <c r="D28" s="20"/>
      <c r="E28" s="20"/>
      <c r="F28" s="34"/>
      <c r="G28" s="31"/>
      <c r="H28" s="312"/>
      <c r="I28" s="313"/>
      <c r="J28" s="313"/>
      <c r="K28" s="314"/>
      <c r="L28" s="67"/>
      <c r="M28" s="36"/>
      <c r="N28" s="10"/>
      <c r="O28" s="37"/>
    </row>
    <row r="29" spans="1:16" ht="12.95" customHeight="1" x14ac:dyDescent="0.15">
      <c r="A29" s="179"/>
      <c r="B29" s="176"/>
      <c r="C29" s="34"/>
      <c r="D29" s="42"/>
      <c r="E29" s="20"/>
      <c r="F29" s="34"/>
      <c r="G29" s="35"/>
      <c r="H29" s="312"/>
      <c r="I29" s="313"/>
      <c r="J29" s="313"/>
      <c r="K29" s="314"/>
      <c r="L29" s="67"/>
      <c r="M29" s="178"/>
      <c r="N29" s="10"/>
      <c r="O29" s="37"/>
    </row>
    <row r="30" spans="1:16" ht="12.95" customHeight="1" x14ac:dyDescent="0.15">
      <c r="A30" s="13"/>
      <c r="B30" s="38"/>
      <c r="C30" s="40"/>
      <c r="D30" s="22"/>
      <c r="E30" s="22"/>
      <c r="F30" s="40"/>
      <c r="G30" s="41"/>
      <c r="H30" s="315"/>
      <c r="I30" s="316"/>
      <c r="J30" s="316"/>
      <c r="K30" s="317"/>
      <c r="L30" s="70"/>
      <c r="M30" s="38"/>
      <c r="N30" s="14"/>
      <c r="O30" s="39"/>
    </row>
    <row r="31" spans="1:16" ht="12.95" customHeight="1" x14ac:dyDescent="0.15">
      <c r="A31" s="9"/>
      <c r="B31" s="36"/>
      <c r="C31" s="30"/>
      <c r="D31" s="20"/>
      <c r="E31" s="24"/>
      <c r="F31" s="30"/>
      <c r="G31" s="35"/>
      <c r="H31" s="29"/>
      <c r="I31" s="20"/>
      <c r="J31" s="20"/>
      <c r="K31" s="21"/>
      <c r="L31" s="69"/>
      <c r="M31" s="36"/>
      <c r="N31" s="10"/>
      <c r="O31" s="37"/>
    </row>
    <row r="32" spans="1:16" ht="12.95" customHeight="1" x14ac:dyDescent="0.15">
      <c r="A32" s="179"/>
      <c r="B32" s="176"/>
      <c r="C32" s="34"/>
      <c r="D32" s="42"/>
      <c r="E32" s="20"/>
      <c r="F32" s="34"/>
      <c r="G32" s="35"/>
      <c r="H32" s="312"/>
      <c r="I32" s="313"/>
      <c r="J32" s="313"/>
      <c r="K32" s="314"/>
      <c r="L32" s="67"/>
      <c r="M32" s="178"/>
      <c r="N32" s="10"/>
      <c r="O32" s="37"/>
    </row>
    <row r="33" spans="1:16" ht="12.95" customHeight="1" x14ac:dyDescent="0.15">
      <c r="A33" s="9"/>
      <c r="B33" s="36"/>
      <c r="C33" s="34"/>
      <c r="D33" s="20"/>
      <c r="E33" s="22"/>
      <c r="F33" s="40"/>
      <c r="G33" s="35"/>
      <c r="H33" s="29"/>
      <c r="I33" s="20"/>
      <c r="J33" s="20"/>
      <c r="K33" s="21"/>
      <c r="L33" s="70"/>
      <c r="M33" s="36"/>
      <c r="N33" s="10"/>
      <c r="O33" s="37"/>
    </row>
    <row r="34" spans="1:16" ht="12.95" customHeight="1" x14ac:dyDescent="0.15">
      <c r="A34" s="11"/>
      <c r="B34" s="32"/>
      <c r="C34" s="30"/>
      <c r="D34" s="24"/>
      <c r="E34" s="20"/>
      <c r="F34" s="34"/>
      <c r="G34" s="181"/>
      <c r="H34" s="309"/>
      <c r="I34" s="310"/>
      <c r="J34" s="310"/>
      <c r="K34" s="311"/>
      <c r="L34" s="69"/>
      <c r="M34" s="32"/>
      <c r="N34" s="12"/>
      <c r="O34" s="33"/>
    </row>
    <row r="35" spans="1:16" ht="12.95" customHeight="1" x14ac:dyDescent="0.15">
      <c r="A35" s="179"/>
      <c r="B35" s="176"/>
      <c r="C35" s="34"/>
      <c r="D35" s="42"/>
      <c r="E35" s="20"/>
      <c r="F35" s="34"/>
      <c r="G35" s="182"/>
      <c r="H35" s="312"/>
      <c r="I35" s="313"/>
      <c r="J35" s="313"/>
      <c r="K35" s="314"/>
      <c r="L35" s="67">
        <f>ROUNDDOWN(D35*H35,0)</f>
        <v>0</v>
      </c>
      <c r="M35" s="312"/>
      <c r="N35" s="313"/>
      <c r="O35" s="37"/>
    </row>
    <row r="36" spans="1:16" ht="12.95" customHeight="1" x14ac:dyDescent="0.15">
      <c r="A36" s="9"/>
      <c r="B36" s="36"/>
      <c r="C36" s="34"/>
      <c r="D36" s="20"/>
      <c r="E36" s="20"/>
      <c r="F36" s="34"/>
      <c r="G36" s="183"/>
      <c r="H36" s="315"/>
      <c r="I36" s="316"/>
      <c r="J36" s="316"/>
      <c r="K36" s="317"/>
      <c r="L36" s="21"/>
      <c r="M36" s="36"/>
      <c r="N36" s="10"/>
      <c r="O36" s="37"/>
    </row>
    <row r="37" spans="1:16" ht="12.95" customHeight="1" x14ac:dyDescent="0.15">
      <c r="A37" s="11"/>
      <c r="B37" s="32"/>
      <c r="C37" s="30"/>
      <c r="D37" s="24"/>
      <c r="E37" s="24"/>
      <c r="F37" s="30"/>
      <c r="G37" s="181"/>
      <c r="H37" s="309"/>
      <c r="I37" s="310"/>
      <c r="J37" s="310"/>
      <c r="K37" s="311"/>
      <c r="L37" s="69"/>
      <c r="M37" s="32"/>
      <c r="N37" s="12"/>
      <c r="O37" s="33"/>
    </row>
    <row r="38" spans="1:16" ht="12.95" customHeight="1" x14ac:dyDescent="0.15">
      <c r="A38" s="180"/>
      <c r="B38" s="176"/>
      <c r="C38" s="34"/>
      <c r="D38" s="42"/>
      <c r="E38" s="20"/>
      <c r="F38" s="34"/>
      <c r="G38" s="182"/>
      <c r="H38" s="312"/>
      <c r="I38" s="313"/>
      <c r="J38" s="313"/>
      <c r="K38" s="314"/>
      <c r="L38" s="67">
        <f>ROUNDDOWN(D38*H38,0)</f>
        <v>0</v>
      </c>
      <c r="M38" s="177"/>
      <c r="N38" s="10"/>
      <c r="O38" s="37"/>
      <c r="P38" s="123"/>
    </row>
    <row r="39" spans="1:16" ht="12.95" customHeight="1" x14ac:dyDescent="0.15">
      <c r="A39" s="13"/>
      <c r="B39" s="38"/>
      <c r="C39" s="40"/>
      <c r="D39" s="22"/>
      <c r="E39" s="22"/>
      <c r="F39" s="40"/>
      <c r="G39" s="183"/>
      <c r="H39" s="315"/>
      <c r="I39" s="316"/>
      <c r="J39" s="316"/>
      <c r="K39" s="317"/>
      <c r="L39" s="70"/>
      <c r="M39" s="38"/>
      <c r="N39" s="14"/>
      <c r="O39" s="39"/>
    </row>
    <row r="40" spans="1:16" ht="12.95" customHeight="1" x14ac:dyDescent="0.15">
      <c r="A40" s="9"/>
      <c r="B40" s="36"/>
      <c r="C40" s="30"/>
      <c r="D40" s="24"/>
      <c r="E40" s="24"/>
      <c r="F40" s="30"/>
      <c r="G40" s="181"/>
      <c r="H40" s="309"/>
      <c r="I40" s="310"/>
      <c r="J40" s="310"/>
      <c r="K40" s="311"/>
      <c r="L40" s="69"/>
      <c r="M40" s="32"/>
      <c r="N40" s="12"/>
      <c r="O40" s="33"/>
    </row>
    <row r="41" spans="1:16" ht="12.95" customHeight="1" x14ac:dyDescent="0.15">
      <c r="A41" s="179"/>
      <c r="B41" s="176"/>
      <c r="C41" s="34"/>
      <c r="D41" s="42"/>
      <c r="E41" s="20"/>
      <c r="F41" s="34"/>
      <c r="G41" s="182"/>
      <c r="H41" s="312"/>
      <c r="I41" s="313"/>
      <c r="J41" s="313"/>
      <c r="K41" s="314"/>
      <c r="L41" s="67">
        <f>ROUNDDOWN(D41*H41,0)</f>
        <v>0</v>
      </c>
      <c r="M41" s="177"/>
      <c r="N41" s="10"/>
      <c r="O41" s="37"/>
      <c r="P41" s="123"/>
    </row>
    <row r="42" spans="1:16" ht="12.95" customHeight="1" x14ac:dyDescent="0.15">
      <c r="A42" s="9"/>
      <c r="B42" s="36"/>
      <c r="C42" s="34"/>
      <c r="D42" s="20"/>
      <c r="E42" s="20"/>
      <c r="F42" s="34"/>
      <c r="G42" s="183"/>
      <c r="H42" s="312"/>
      <c r="I42" s="313"/>
      <c r="J42" s="313"/>
      <c r="K42" s="314"/>
      <c r="L42" s="67"/>
      <c r="M42" s="36"/>
      <c r="N42" s="10"/>
      <c r="O42" s="37"/>
    </row>
    <row r="43" spans="1:16" ht="12.95" customHeight="1" x14ac:dyDescent="0.15">
      <c r="A43" s="11"/>
      <c r="B43" s="32"/>
      <c r="C43" s="30"/>
      <c r="D43" s="24"/>
      <c r="E43" s="24"/>
      <c r="F43" s="30"/>
      <c r="G43" s="181"/>
      <c r="H43" s="309"/>
      <c r="I43" s="310"/>
      <c r="J43" s="310"/>
      <c r="K43" s="311"/>
      <c r="L43" s="69"/>
      <c r="M43" s="32"/>
      <c r="N43" s="12"/>
      <c r="O43" s="33"/>
    </row>
    <row r="44" spans="1:16" ht="12.95" customHeight="1" x14ac:dyDescent="0.15">
      <c r="A44" s="179"/>
      <c r="B44" s="176"/>
      <c r="C44" s="34"/>
      <c r="D44" s="42"/>
      <c r="E44" s="20"/>
      <c r="F44" s="34"/>
      <c r="G44" s="182"/>
      <c r="H44" s="312"/>
      <c r="I44" s="313"/>
      <c r="J44" s="313"/>
      <c r="K44" s="314"/>
      <c r="L44" s="67">
        <f>ROUNDDOWN(D44*H44,0)</f>
        <v>0</v>
      </c>
      <c r="M44" s="177"/>
      <c r="N44" s="10"/>
      <c r="O44" s="37"/>
      <c r="P44" s="123"/>
    </row>
    <row r="45" spans="1:16" ht="12.95" customHeight="1" x14ac:dyDescent="0.15">
      <c r="A45" s="9"/>
      <c r="B45" s="36"/>
      <c r="C45" s="40"/>
      <c r="D45" s="20"/>
      <c r="E45" s="22"/>
      <c r="F45" s="40"/>
      <c r="G45" s="183"/>
      <c r="H45" s="312"/>
      <c r="I45" s="313"/>
      <c r="J45" s="313"/>
      <c r="K45" s="314"/>
      <c r="L45" s="70"/>
      <c r="M45" s="36"/>
      <c r="N45" s="10"/>
      <c r="O45" s="37"/>
    </row>
    <row r="46" spans="1:16" ht="12.95" customHeight="1" x14ac:dyDescent="0.15">
      <c r="A46" s="11"/>
      <c r="B46" s="32"/>
      <c r="C46" s="34"/>
      <c r="D46" s="24"/>
      <c r="E46" s="20"/>
      <c r="F46" s="34"/>
      <c r="G46" s="181"/>
      <c r="H46" s="309"/>
      <c r="I46" s="310"/>
      <c r="J46" s="310"/>
      <c r="K46" s="311"/>
      <c r="L46" s="67"/>
      <c r="M46" s="32"/>
      <c r="N46" s="12"/>
      <c r="O46" s="33"/>
    </row>
    <row r="47" spans="1:16" ht="12.95" customHeight="1" x14ac:dyDescent="0.15">
      <c r="A47" s="179"/>
      <c r="B47" s="176"/>
      <c r="C47" s="34"/>
      <c r="D47" s="42"/>
      <c r="E47" s="20"/>
      <c r="F47" s="34"/>
      <c r="G47" s="182"/>
      <c r="H47" s="312"/>
      <c r="I47" s="313"/>
      <c r="J47" s="313"/>
      <c r="K47" s="314"/>
      <c r="L47" s="67">
        <f>ROUNDDOWN(D47*H47,0)</f>
        <v>0</v>
      </c>
      <c r="M47" s="177"/>
      <c r="N47" s="10"/>
      <c r="O47" s="37"/>
    </row>
    <row r="48" spans="1:16" ht="12.95" customHeight="1" x14ac:dyDescent="0.15">
      <c r="A48" s="9"/>
      <c r="B48" s="36"/>
      <c r="C48" s="34"/>
      <c r="D48" s="20"/>
      <c r="E48" s="20"/>
      <c r="F48" s="34"/>
      <c r="G48" s="183"/>
      <c r="H48" s="312"/>
      <c r="I48" s="313"/>
      <c r="J48" s="313"/>
      <c r="K48" s="314"/>
      <c r="L48" s="67"/>
      <c r="M48" s="36"/>
      <c r="N48" s="10"/>
      <c r="O48" s="37"/>
    </row>
    <row r="49" spans="1:16" ht="12.95" customHeight="1" x14ac:dyDescent="0.15">
      <c r="A49" s="11"/>
      <c r="B49" s="32"/>
      <c r="C49" s="30"/>
      <c r="D49" s="24"/>
      <c r="E49" s="24"/>
      <c r="F49" s="30"/>
      <c r="G49" s="35"/>
      <c r="H49" s="309"/>
      <c r="I49" s="310"/>
      <c r="J49" s="310"/>
      <c r="K49" s="311"/>
      <c r="L49" s="69"/>
      <c r="M49" s="32"/>
      <c r="N49" s="12"/>
      <c r="O49" s="33"/>
    </row>
    <row r="50" spans="1:16" ht="12.95" customHeight="1" x14ac:dyDescent="0.15">
      <c r="A50" s="179"/>
      <c r="B50" s="176"/>
      <c r="C50" s="34"/>
      <c r="D50" s="42"/>
      <c r="E50" s="20"/>
      <c r="F50" s="34"/>
      <c r="G50" s="35"/>
      <c r="H50" s="312"/>
      <c r="I50" s="313"/>
      <c r="J50" s="313"/>
      <c r="K50" s="314"/>
      <c r="L50" s="67">
        <f>ROUNDDOWN(D50*H50,0)</f>
        <v>0</v>
      </c>
      <c r="M50" s="177"/>
      <c r="N50" s="10"/>
      <c r="O50" s="37"/>
    </row>
    <row r="51" spans="1:16" ht="12.95" customHeight="1" x14ac:dyDescent="0.15">
      <c r="A51" s="13"/>
      <c r="B51" s="38"/>
      <c r="C51" s="40"/>
      <c r="D51" s="22"/>
      <c r="E51" s="22"/>
      <c r="F51" s="40"/>
      <c r="G51" s="35"/>
      <c r="H51" s="315"/>
      <c r="I51" s="316"/>
      <c r="J51" s="316"/>
      <c r="K51" s="317"/>
      <c r="L51" s="70"/>
      <c r="M51" s="38"/>
      <c r="N51" s="14"/>
      <c r="O51" s="39"/>
    </row>
    <row r="52" spans="1:16" ht="12.95" customHeight="1" x14ac:dyDescent="0.15">
      <c r="A52" s="11"/>
      <c r="B52" s="32"/>
      <c r="C52" s="30"/>
      <c r="D52" s="24"/>
      <c r="E52" s="24"/>
      <c r="F52" s="30"/>
      <c r="G52" s="31"/>
      <c r="H52" s="309"/>
      <c r="I52" s="310"/>
      <c r="J52" s="310"/>
      <c r="K52" s="311"/>
      <c r="L52" s="69"/>
      <c r="M52" s="32"/>
      <c r="N52" s="12"/>
      <c r="O52" s="33"/>
    </row>
    <row r="53" spans="1:16" ht="12.95" customHeight="1" x14ac:dyDescent="0.15">
      <c r="A53" s="179"/>
      <c r="B53" s="36"/>
      <c r="C53" s="34"/>
      <c r="D53" s="42"/>
      <c r="E53" s="20"/>
      <c r="F53" s="34"/>
      <c r="G53" s="35"/>
      <c r="H53" s="312"/>
      <c r="I53" s="313"/>
      <c r="J53" s="313"/>
      <c r="K53" s="314"/>
      <c r="L53" s="67">
        <f>P53*10%</f>
        <v>0</v>
      </c>
      <c r="M53" s="177"/>
      <c r="N53" s="10"/>
      <c r="O53" s="37"/>
      <c r="P53" s="52">
        <f>L32+L35</f>
        <v>0</v>
      </c>
    </row>
    <row r="54" spans="1:16" ht="12.95" customHeight="1" x14ac:dyDescent="0.15">
      <c r="A54" s="13"/>
      <c r="B54" s="38"/>
      <c r="C54" s="40"/>
      <c r="D54" s="22"/>
      <c r="E54" s="22"/>
      <c r="F54" s="40"/>
      <c r="G54" s="41"/>
      <c r="H54" s="315"/>
      <c r="I54" s="316"/>
      <c r="J54" s="316"/>
      <c r="K54" s="317"/>
      <c r="L54" s="70"/>
      <c r="M54" s="38"/>
      <c r="N54" s="14"/>
      <c r="O54" s="39"/>
    </row>
    <row r="55" spans="1:16" ht="12.95" customHeight="1" x14ac:dyDescent="0.15">
      <c r="A55" s="11"/>
      <c r="B55" s="32"/>
      <c r="C55" s="30"/>
      <c r="D55" s="24"/>
      <c r="E55" s="24"/>
      <c r="F55" s="30"/>
      <c r="G55" s="31"/>
      <c r="H55" s="309"/>
      <c r="I55" s="310"/>
      <c r="J55" s="310"/>
      <c r="K55" s="311"/>
      <c r="L55" s="69"/>
      <c r="M55" s="32"/>
      <c r="N55" s="12"/>
      <c r="O55" s="33"/>
    </row>
    <row r="56" spans="1:16" ht="12.95" customHeight="1" x14ac:dyDescent="0.15">
      <c r="A56" s="9"/>
      <c r="B56" s="36"/>
      <c r="C56" s="34"/>
      <c r="D56" s="42"/>
      <c r="E56" s="20"/>
      <c r="F56" s="34"/>
      <c r="G56" s="35"/>
      <c r="H56" s="353"/>
      <c r="I56" s="354"/>
      <c r="J56" s="354"/>
      <c r="K56" s="355"/>
      <c r="L56" s="85">
        <f>ROUNDDOWN(D56*H56,0)</f>
        <v>0</v>
      </c>
      <c r="M56" s="36"/>
      <c r="N56" s="10"/>
      <c r="O56" s="37"/>
    </row>
    <row r="57" spans="1:16" ht="12.95" customHeight="1" x14ac:dyDescent="0.15">
      <c r="A57" s="13"/>
      <c r="B57" s="38"/>
      <c r="C57" s="40"/>
      <c r="D57" s="22"/>
      <c r="E57" s="22"/>
      <c r="F57" s="40"/>
      <c r="G57" s="41"/>
      <c r="H57" s="315"/>
      <c r="I57" s="316"/>
      <c r="J57" s="316"/>
      <c r="K57" s="317"/>
      <c r="L57" s="70"/>
      <c r="M57" s="38"/>
      <c r="N57" s="14"/>
      <c r="O57" s="39"/>
    </row>
    <row r="58" spans="1:16" ht="12.95" customHeight="1" x14ac:dyDescent="0.15">
      <c r="A58" s="9"/>
      <c r="B58" s="36"/>
      <c r="C58" s="34"/>
      <c r="D58" s="20"/>
      <c r="E58" s="20"/>
      <c r="F58" s="34"/>
      <c r="G58" s="35"/>
      <c r="H58" s="312"/>
      <c r="I58" s="313"/>
      <c r="J58" s="313"/>
      <c r="K58" s="314"/>
      <c r="L58" s="69"/>
      <c r="M58" s="36"/>
      <c r="N58" s="10"/>
      <c r="O58" s="37"/>
    </row>
    <row r="59" spans="1:16" ht="12.95" customHeight="1" x14ac:dyDescent="0.15">
      <c r="A59" s="9"/>
      <c r="B59" s="36"/>
      <c r="C59" s="34"/>
      <c r="D59" s="42"/>
      <c r="E59" s="20"/>
      <c r="F59" s="34"/>
      <c r="G59" s="35"/>
      <c r="H59" s="312"/>
      <c r="I59" s="313"/>
      <c r="J59" s="313"/>
      <c r="K59" s="314"/>
      <c r="L59" s="67">
        <f>ROUNDDOWN(D59*H59,0)</f>
        <v>0</v>
      </c>
      <c r="M59" s="36"/>
      <c r="N59" s="10"/>
      <c r="O59" s="37"/>
    </row>
    <row r="60" spans="1:16" ht="12.95" customHeight="1" x14ac:dyDescent="0.15">
      <c r="A60" s="9"/>
      <c r="B60" s="36"/>
      <c r="C60" s="34"/>
      <c r="D60" s="20"/>
      <c r="E60" s="20"/>
      <c r="F60" s="34"/>
      <c r="G60" s="35"/>
      <c r="H60" s="312"/>
      <c r="I60" s="313"/>
      <c r="J60" s="313"/>
      <c r="K60" s="314"/>
      <c r="L60" s="70"/>
      <c r="M60" s="36"/>
      <c r="N60" s="10"/>
      <c r="O60" s="37"/>
    </row>
    <row r="61" spans="1:16" ht="12.95" customHeight="1" x14ac:dyDescent="0.15">
      <c r="A61" s="11"/>
      <c r="B61" s="32"/>
      <c r="C61" s="30"/>
      <c r="D61" s="24"/>
      <c r="E61" s="24"/>
      <c r="F61" s="30"/>
      <c r="G61" s="31"/>
      <c r="H61" s="309"/>
      <c r="I61" s="310"/>
      <c r="J61" s="310"/>
      <c r="K61" s="311"/>
      <c r="L61" s="25"/>
      <c r="M61" s="55"/>
      <c r="N61" s="12"/>
      <c r="O61" s="33"/>
    </row>
    <row r="62" spans="1:16" ht="12.95" customHeight="1" x14ac:dyDescent="0.15">
      <c r="A62" s="81" t="s">
        <v>13</v>
      </c>
      <c r="B62" s="36"/>
      <c r="C62" s="34"/>
      <c r="D62" s="42"/>
      <c r="E62" s="20"/>
      <c r="F62" s="34"/>
      <c r="G62" s="35"/>
      <c r="H62" s="312"/>
      <c r="I62" s="313"/>
      <c r="J62" s="313"/>
      <c r="K62" s="314"/>
      <c r="L62" s="67">
        <f>SUM(L4:L60)</f>
        <v>0</v>
      </c>
      <c r="M62" s="347"/>
      <c r="N62" s="348"/>
      <c r="O62" s="37"/>
    </row>
    <row r="63" spans="1:16" ht="12.95" customHeight="1" thickBot="1" x14ac:dyDescent="0.2">
      <c r="A63" s="15"/>
      <c r="B63" s="51"/>
      <c r="C63" s="82"/>
      <c r="D63" s="26"/>
      <c r="E63" s="26"/>
      <c r="F63" s="82"/>
      <c r="G63" s="83"/>
      <c r="H63" s="318"/>
      <c r="I63" s="319"/>
      <c r="J63" s="319"/>
      <c r="K63" s="320"/>
      <c r="L63" s="68"/>
      <c r="M63" s="51"/>
      <c r="N63" s="16"/>
      <c r="O63" s="84"/>
    </row>
    <row r="64" spans="1:16" ht="21.75" customHeight="1" x14ac:dyDescent="0.15"/>
  </sheetData>
  <mergeCells count="66">
    <mergeCell ref="H43:K43"/>
    <mergeCell ref="H44:K44"/>
    <mergeCell ref="H45:K45"/>
    <mergeCell ref="H25:K25"/>
    <mergeCell ref="H34:K34"/>
    <mergeCell ref="H49:K49"/>
    <mergeCell ref="H50:K50"/>
    <mergeCell ref="H52:K52"/>
    <mergeCell ref="M35:N35"/>
    <mergeCell ref="H48:K48"/>
    <mergeCell ref="H41:K41"/>
    <mergeCell ref="H35:K35"/>
    <mergeCell ref="H36:K36"/>
    <mergeCell ref="H37:K37"/>
    <mergeCell ref="H38:K38"/>
    <mergeCell ref="H39:K39"/>
    <mergeCell ref="H40:K40"/>
    <mergeCell ref="H46:K46"/>
    <mergeCell ref="H47:K47"/>
    <mergeCell ref="H51:K51"/>
    <mergeCell ref="H42:K42"/>
    <mergeCell ref="H59:K59"/>
    <mergeCell ref="H55:K55"/>
    <mergeCell ref="H56:K56"/>
    <mergeCell ref="H57:K57"/>
    <mergeCell ref="H58:K58"/>
    <mergeCell ref="M15:N15"/>
    <mergeCell ref="H16:K16"/>
    <mergeCell ref="H17:K17"/>
    <mergeCell ref="H18:K18"/>
    <mergeCell ref="H10:K10"/>
    <mergeCell ref="H14:K14"/>
    <mergeCell ref="H15:K15"/>
    <mergeCell ref="M3:O3"/>
    <mergeCell ref="H4:K4"/>
    <mergeCell ref="H5:K5"/>
    <mergeCell ref="H6:K6"/>
    <mergeCell ref="H7:K7"/>
    <mergeCell ref="M6:N6"/>
    <mergeCell ref="H63:K63"/>
    <mergeCell ref="H61:K61"/>
    <mergeCell ref="H62:K62"/>
    <mergeCell ref="M62:N62"/>
    <mergeCell ref="H22:K22"/>
    <mergeCell ref="H23:K23"/>
    <mergeCell ref="H32:K32"/>
    <mergeCell ref="H28:K28"/>
    <mergeCell ref="H29:K29"/>
    <mergeCell ref="H30:K30"/>
    <mergeCell ref="H26:K26"/>
    <mergeCell ref="H27:K27"/>
    <mergeCell ref="H24:K24"/>
    <mergeCell ref="H53:K53"/>
    <mergeCell ref="H54:K54"/>
    <mergeCell ref="H60:K60"/>
    <mergeCell ref="B3:C3"/>
    <mergeCell ref="D3:F3"/>
    <mergeCell ref="H3:K3"/>
    <mergeCell ref="H8:K8"/>
    <mergeCell ref="H9:K9"/>
    <mergeCell ref="H12:K12"/>
    <mergeCell ref="H13:K13"/>
    <mergeCell ref="H11:K11"/>
    <mergeCell ref="H20:K20"/>
    <mergeCell ref="H21:K21"/>
    <mergeCell ref="H19:K19"/>
  </mergeCells>
  <phoneticPr fontId="1"/>
  <conditionalFormatting sqref="H4:K24">
    <cfRule type="cellIs" dxfId="77" priority="1" stopIfTrue="1" operator="equal">
      <formula>$L4</formula>
    </cfRule>
  </conditionalFormatting>
  <conditionalFormatting sqref="H26:K26 H28:K35 H58:K63">
    <cfRule type="cellIs" dxfId="76" priority="37" stopIfTrue="1" operator="equal">
      <formula>$L26</formula>
    </cfRule>
  </conditionalFormatting>
  <conditionalFormatting sqref="H37:K37">
    <cfRule type="cellIs" dxfId="75" priority="36" stopIfTrue="1" operator="equal">
      <formula>$L37</formula>
    </cfRule>
  </conditionalFormatting>
  <conditionalFormatting sqref="H39:K40">
    <cfRule type="cellIs" dxfId="74" priority="34" stopIfTrue="1" operator="equal">
      <formula>$L39</formula>
    </cfRule>
  </conditionalFormatting>
  <conditionalFormatting sqref="H43:K43">
    <cfRule type="cellIs" dxfId="73" priority="51" stopIfTrue="1" operator="equal">
      <formula>$L43</formula>
    </cfRule>
  </conditionalFormatting>
  <conditionalFormatting sqref="H46:K46">
    <cfRule type="cellIs" dxfId="72" priority="47" stopIfTrue="1" operator="equal">
      <formula>$L46</formula>
    </cfRule>
  </conditionalFormatting>
  <conditionalFormatting sqref="H49:K49">
    <cfRule type="cellIs" dxfId="71" priority="33" stopIfTrue="1" operator="equal">
      <formula>$L49</formula>
    </cfRule>
  </conditionalFormatting>
  <conditionalFormatting sqref="H52:K52">
    <cfRule type="cellIs" dxfId="70" priority="21" stopIfTrue="1" operator="equal">
      <formula>$L52</formula>
    </cfRule>
  </conditionalFormatting>
  <conditionalFormatting sqref="H56:K56">
    <cfRule type="cellIs" dxfId="69" priority="41" stopIfTrue="1" operator="equal">
      <formula>$L56</formula>
    </cfRule>
  </conditionalFormatting>
  <dataValidations count="3">
    <dataValidation allowBlank="1" showInputMessage="1" showErrorMessage="1" sqref="A32:B32 A35:B35 B41 A38:B38 B44 B47 B50 A29:B29" xr:uid="{84DBFFA1-E9FF-4CF6-B127-F8372C047FB6}"/>
    <dataValidation imeMode="hiragana" allowBlank="1" showInputMessage="1" showErrorMessage="1" sqref="A5:B5 G5 G8 A8:B8 A11:B11 G11 G14 A14:B14 A17:B17 G17 G20 A20:B20 A23:B23 G23 G26 A26:B26" xr:uid="{3436DBE6-904B-4DC3-88B1-5E3069F9BEC3}"/>
    <dataValidation imeMode="off" allowBlank="1" showInputMessage="1" showErrorMessage="1" sqref="D5 M5 M26 D8 D11 D26 M14 D14 D17 M8 M11 D20 D23 M23 M17 M20" xr:uid="{D04D8097-3E98-4F62-8903-6F91B4BE5C7B}"/>
  </dataValidations>
  <printOptions horizontalCentered="1" verticalCentered="1"/>
  <pageMargins left="0.59055118110236227" right="0.59055118110236227" top="0.59055118110236227" bottom="0.39370078740157483" header="0.51181102362204722" footer="0.51181102362204722"/>
  <pageSetup paperSize="9" scale="99" orientation="portrait" blackAndWhite="1"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97059-1731-4D15-937E-091799C3A70E}">
  <dimension ref="A1:Q64"/>
  <sheetViews>
    <sheetView showGridLines="0" showZeros="0" view="pageBreakPreview" zoomScaleNormal="100" zoomScaleSheetLayoutView="100" workbookViewId="0">
      <selection activeCell="P33" sqref="P33"/>
    </sheetView>
  </sheetViews>
  <sheetFormatPr defaultRowHeight="12.95" customHeight="1" x14ac:dyDescent="0.15"/>
  <cols>
    <col min="1" max="1" width="15.625" style="1" customWidth="1"/>
    <col min="2" max="2" width="10.125" style="1" customWidth="1"/>
    <col min="3" max="3" width="9.625" style="1" customWidth="1"/>
    <col min="4" max="4" width="8.625" style="17" customWidth="1"/>
    <col min="5" max="5" width="1.625" style="17" customWidth="1"/>
    <col min="6" max="6" width="0.875" style="1" customWidth="1"/>
    <col min="7" max="7" width="4.125" style="7" customWidth="1"/>
    <col min="8" max="8" width="1.625" style="7" customWidth="1"/>
    <col min="9" max="9" width="1.625" style="1" customWidth="1"/>
    <col min="10" max="10" width="4.125" style="1" customWidth="1"/>
    <col min="11" max="11" width="2.625" style="1" customWidth="1"/>
    <col min="12" max="12" width="14.125" style="17" customWidth="1"/>
    <col min="13" max="13" width="6.625" style="1" customWidth="1"/>
    <col min="14" max="14" width="3.625" style="1" customWidth="1"/>
    <col min="15" max="15" width="6.125" style="1" customWidth="1"/>
    <col min="16" max="16" width="10" style="52" bestFit="1" customWidth="1"/>
    <col min="17" max="16384" width="9" style="1"/>
  </cols>
  <sheetData>
    <row r="1" spans="1:17" ht="20.100000000000001" customHeight="1" thickBot="1" x14ac:dyDescent="0.2">
      <c r="A1" s="6" t="s">
        <v>10</v>
      </c>
    </row>
    <row r="2" spans="1:17" ht="20.100000000000001" customHeight="1" thickBot="1" x14ac:dyDescent="0.2">
      <c r="A2" s="19" t="str">
        <f>科目別内訳!A14</f>
        <v>　4　電灯、動力幹線設備</v>
      </c>
      <c r="B2" s="2"/>
      <c r="C2" s="2"/>
      <c r="D2" s="18"/>
      <c r="E2" s="18"/>
      <c r="F2" s="2"/>
      <c r="G2" s="3"/>
      <c r="H2" s="3"/>
      <c r="I2" s="2"/>
      <c r="J2" s="2"/>
      <c r="K2" s="2"/>
      <c r="L2" s="18"/>
      <c r="M2" s="2"/>
      <c r="N2" s="2"/>
      <c r="O2" s="77"/>
    </row>
    <row r="3" spans="1:17" ht="20.100000000000001" customHeight="1" thickBot="1" x14ac:dyDescent="0.2">
      <c r="A3" s="78" t="s">
        <v>5</v>
      </c>
      <c r="B3" s="321" t="s">
        <v>6</v>
      </c>
      <c r="C3" s="322"/>
      <c r="D3" s="321" t="s">
        <v>1</v>
      </c>
      <c r="E3" s="323"/>
      <c r="F3" s="322"/>
      <c r="G3" s="80" t="s">
        <v>2</v>
      </c>
      <c r="H3" s="321" t="s">
        <v>7</v>
      </c>
      <c r="I3" s="323"/>
      <c r="J3" s="323"/>
      <c r="K3" s="322"/>
      <c r="L3" s="79" t="s">
        <v>8</v>
      </c>
      <c r="M3" s="324" t="s">
        <v>4</v>
      </c>
      <c r="N3" s="325"/>
      <c r="O3" s="326"/>
    </row>
    <row r="4" spans="1:17" ht="12.95" customHeight="1" x14ac:dyDescent="0.15">
      <c r="A4" s="11"/>
      <c r="B4" s="32"/>
      <c r="C4" s="30"/>
      <c r="D4" s="24"/>
      <c r="E4" s="24"/>
      <c r="F4" s="30"/>
      <c r="G4" s="31"/>
      <c r="H4" s="309"/>
      <c r="I4" s="310"/>
      <c r="J4" s="310"/>
      <c r="K4" s="311"/>
      <c r="L4" s="25"/>
      <c r="M4" s="32"/>
      <c r="N4" s="12"/>
      <c r="O4" s="33"/>
      <c r="Q4" s="10"/>
    </row>
    <row r="5" spans="1:17" ht="12.95" customHeight="1" x14ac:dyDescent="0.15">
      <c r="A5" s="217" t="s">
        <v>130</v>
      </c>
      <c r="B5" s="223" t="s">
        <v>131</v>
      </c>
      <c r="C5" s="34"/>
      <c r="D5" s="208">
        <v>1.5</v>
      </c>
      <c r="E5" s="20"/>
      <c r="F5" s="34"/>
      <c r="G5" s="199" t="s">
        <v>69</v>
      </c>
      <c r="H5" s="312"/>
      <c r="I5" s="313"/>
      <c r="J5" s="313"/>
      <c r="K5" s="314"/>
      <c r="L5" s="67"/>
      <c r="M5" s="200"/>
      <c r="N5" s="10"/>
      <c r="O5" s="37"/>
      <c r="Q5" s="10"/>
    </row>
    <row r="6" spans="1:17" ht="12.95" customHeight="1" x14ac:dyDescent="0.15">
      <c r="A6" s="13"/>
      <c r="B6" s="38"/>
      <c r="C6" s="34"/>
      <c r="D6" s="22"/>
      <c r="E6" s="22"/>
      <c r="F6" s="40"/>
      <c r="G6" s="41"/>
      <c r="H6" s="315"/>
      <c r="I6" s="316"/>
      <c r="J6" s="316"/>
      <c r="K6" s="317"/>
      <c r="L6" s="21"/>
      <c r="M6" s="351"/>
      <c r="N6" s="357"/>
      <c r="O6" s="39"/>
      <c r="Q6" s="166"/>
    </row>
    <row r="7" spans="1:17" ht="12.95" customHeight="1" x14ac:dyDescent="0.15">
      <c r="A7" s="11"/>
      <c r="B7" s="32"/>
      <c r="C7" s="30"/>
      <c r="D7" s="24"/>
      <c r="E7" s="24"/>
      <c r="F7" s="30"/>
      <c r="G7" s="31"/>
      <c r="H7" s="309"/>
      <c r="I7" s="310"/>
      <c r="J7" s="310"/>
      <c r="K7" s="311"/>
      <c r="L7" s="25"/>
      <c r="M7" s="32"/>
      <c r="N7" s="12"/>
      <c r="O7" s="33"/>
      <c r="Q7" s="166"/>
    </row>
    <row r="8" spans="1:17" ht="12.95" customHeight="1" x14ac:dyDescent="0.15">
      <c r="A8" s="217" t="s">
        <v>111</v>
      </c>
      <c r="B8" s="223" t="s">
        <v>132</v>
      </c>
      <c r="C8" s="34"/>
      <c r="D8" s="208">
        <v>1</v>
      </c>
      <c r="E8" s="20"/>
      <c r="F8" s="34"/>
      <c r="G8" s="199" t="s">
        <v>59</v>
      </c>
      <c r="H8" s="312"/>
      <c r="I8" s="313"/>
      <c r="J8" s="313"/>
      <c r="K8" s="314"/>
      <c r="L8" s="67"/>
      <c r="M8" s="200"/>
      <c r="N8" s="10"/>
      <c r="O8" s="37"/>
      <c r="Q8" s="166"/>
    </row>
    <row r="9" spans="1:17" ht="12.95" customHeight="1" x14ac:dyDescent="0.15">
      <c r="A9" s="13"/>
      <c r="B9" s="38"/>
      <c r="C9" s="34"/>
      <c r="D9" s="22"/>
      <c r="E9" s="22"/>
      <c r="F9" s="40"/>
      <c r="G9" s="41"/>
      <c r="H9" s="315"/>
      <c r="I9" s="316"/>
      <c r="J9" s="316"/>
      <c r="K9" s="317"/>
      <c r="L9" s="21"/>
      <c r="M9" s="351"/>
      <c r="N9" s="357"/>
      <c r="O9" s="39"/>
      <c r="Q9" s="166"/>
    </row>
    <row r="10" spans="1:17" ht="12.95" customHeight="1" x14ac:dyDescent="0.15">
      <c r="A10" s="184"/>
      <c r="B10" s="32"/>
      <c r="C10" s="30"/>
      <c r="D10" s="24"/>
      <c r="E10" s="24"/>
      <c r="F10" s="30"/>
      <c r="G10" s="31"/>
      <c r="H10" s="309"/>
      <c r="I10" s="310"/>
      <c r="J10" s="310"/>
      <c r="K10" s="311"/>
      <c r="L10" s="69"/>
      <c r="M10" s="32"/>
      <c r="N10" s="12"/>
      <c r="O10" s="33"/>
      <c r="Q10" s="166"/>
    </row>
    <row r="11" spans="1:17" ht="12.95" customHeight="1" x14ac:dyDescent="0.15">
      <c r="A11" s="217" t="s">
        <v>113</v>
      </c>
      <c r="B11" s="223" t="s">
        <v>114</v>
      </c>
      <c r="C11" s="34"/>
      <c r="D11" s="208">
        <v>71</v>
      </c>
      <c r="E11" s="20"/>
      <c r="F11" s="34"/>
      <c r="G11" s="199" t="s">
        <v>69</v>
      </c>
      <c r="H11" s="312"/>
      <c r="I11" s="313"/>
      <c r="J11" s="313"/>
      <c r="K11" s="314"/>
      <c r="L11" s="67"/>
      <c r="M11" s="200"/>
      <c r="N11" s="10"/>
      <c r="O11" s="37"/>
      <c r="Q11" s="166"/>
    </row>
    <row r="12" spans="1:17" ht="12.95" customHeight="1" x14ac:dyDescent="0.15">
      <c r="A12" s="13"/>
      <c r="B12" s="38"/>
      <c r="C12" s="40"/>
      <c r="D12" s="22"/>
      <c r="E12" s="22"/>
      <c r="F12" s="40"/>
      <c r="G12" s="41"/>
      <c r="H12" s="315"/>
      <c r="I12" s="316"/>
      <c r="J12" s="316"/>
      <c r="K12" s="317"/>
      <c r="L12" s="70"/>
      <c r="M12" s="351"/>
      <c r="N12" s="357"/>
      <c r="O12" s="39"/>
      <c r="Q12" s="166"/>
    </row>
    <row r="13" spans="1:17" ht="12.95" customHeight="1" x14ac:dyDescent="0.15">
      <c r="A13" s="184"/>
      <c r="B13" s="32"/>
      <c r="C13" s="30"/>
      <c r="D13" s="24"/>
      <c r="E13" s="24"/>
      <c r="F13" s="30"/>
      <c r="G13" s="31"/>
      <c r="H13" s="309"/>
      <c r="I13" s="310"/>
      <c r="J13" s="310"/>
      <c r="K13" s="311"/>
      <c r="L13" s="69"/>
      <c r="M13" s="32"/>
      <c r="N13" s="12"/>
      <c r="O13" s="33"/>
      <c r="Q13" s="166"/>
    </row>
    <row r="14" spans="1:17" ht="12.95" customHeight="1" x14ac:dyDescent="0.15">
      <c r="A14" s="217" t="s">
        <v>127</v>
      </c>
      <c r="B14" s="223" t="s">
        <v>133</v>
      </c>
      <c r="C14" s="34"/>
      <c r="D14" s="208">
        <v>46.6</v>
      </c>
      <c r="E14" s="20"/>
      <c r="F14" s="34"/>
      <c r="G14" s="199" t="s">
        <v>62</v>
      </c>
      <c r="H14" s="312"/>
      <c r="I14" s="313"/>
      <c r="J14" s="313"/>
      <c r="K14" s="314"/>
      <c r="L14" s="67"/>
      <c r="M14" s="200"/>
      <c r="N14" s="10"/>
      <c r="O14" s="37"/>
      <c r="P14" s="123"/>
      <c r="Q14" s="166"/>
    </row>
    <row r="15" spans="1:17" ht="12.95" customHeight="1" x14ac:dyDescent="0.15">
      <c r="A15" s="13"/>
      <c r="B15" s="38"/>
      <c r="C15" s="40"/>
      <c r="D15" s="22"/>
      <c r="E15" s="22"/>
      <c r="F15" s="40"/>
      <c r="G15" s="41"/>
      <c r="H15" s="315"/>
      <c r="I15" s="316"/>
      <c r="J15" s="316"/>
      <c r="K15" s="317"/>
      <c r="L15" s="70"/>
      <c r="M15" s="351"/>
      <c r="N15" s="357"/>
      <c r="O15" s="39"/>
      <c r="Q15" s="166"/>
    </row>
    <row r="16" spans="1:17" ht="12.95" customHeight="1" x14ac:dyDescent="0.15">
      <c r="A16" s="184"/>
      <c r="B16" s="36"/>
      <c r="C16" s="30"/>
      <c r="D16" s="20"/>
      <c r="E16" s="24"/>
      <c r="F16" s="30"/>
      <c r="G16" s="35"/>
      <c r="H16" s="29"/>
      <c r="I16" s="20"/>
      <c r="J16" s="20"/>
      <c r="K16" s="21"/>
      <c r="L16" s="69"/>
      <c r="M16" s="32"/>
      <c r="N16" s="12"/>
      <c r="O16" s="33"/>
      <c r="Q16" s="166"/>
    </row>
    <row r="17" spans="1:17" ht="12.95" customHeight="1" x14ac:dyDescent="0.15">
      <c r="A17" s="217" t="s">
        <v>70</v>
      </c>
      <c r="B17" s="223" t="s">
        <v>134</v>
      </c>
      <c r="C17" s="34"/>
      <c r="D17" s="208">
        <v>23.3</v>
      </c>
      <c r="E17" s="20"/>
      <c r="F17" s="34"/>
      <c r="G17" s="199" t="s">
        <v>62</v>
      </c>
      <c r="H17" s="312"/>
      <c r="I17" s="313"/>
      <c r="J17" s="313"/>
      <c r="K17" s="314"/>
      <c r="L17" s="67"/>
      <c r="M17" s="200"/>
      <c r="N17" s="10"/>
      <c r="O17" s="37"/>
      <c r="Q17" s="166"/>
    </row>
    <row r="18" spans="1:17" ht="12.95" customHeight="1" x14ac:dyDescent="0.15">
      <c r="A18" s="13"/>
      <c r="B18" s="36"/>
      <c r="C18" s="40"/>
      <c r="D18" s="20"/>
      <c r="E18" s="22"/>
      <c r="F18" s="40"/>
      <c r="G18" s="35"/>
      <c r="H18" s="29"/>
      <c r="I18" s="20"/>
      <c r="J18" s="20"/>
      <c r="K18" s="21"/>
      <c r="L18" s="70"/>
      <c r="M18" s="36"/>
      <c r="N18" s="10"/>
      <c r="O18" s="37"/>
      <c r="Q18" s="166"/>
    </row>
    <row r="19" spans="1:17" ht="12.95" customHeight="1" x14ac:dyDescent="0.15">
      <c r="A19" s="184"/>
      <c r="B19" s="32"/>
      <c r="C19" s="30"/>
      <c r="D19" s="24"/>
      <c r="E19" s="24"/>
      <c r="F19" s="30"/>
      <c r="G19" s="31"/>
      <c r="H19" s="309"/>
      <c r="I19" s="310"/>
      <c r="J19" s="310"/>
      <c r="K19" s="311"/>
      <c r="L19" s="69"/>
      <c r="M19" s="32"/>
      <c r="N19" s="12"/>
      <c r="O19" s="33"/>
      <c r="Q19" s="166"/>
    </row>
    <row r="20" spans="1:17" ht="12.95" customHeight="1" x14ac:dyDescent="0.15">
      <c r="A20" s="217" t="s">
        <v>135</v>
      </c>
      <c r="B20" s="223" t="s">
        <v>136</v>
      </c>
      <c r="C20" s="34"/>
      <c r="D20" s="208">
        <v>35.799999999999997</v>
      </c>
      <c r="E20" s="20"/>
      <c r="F20" s="34"/>
      <c r="G20" s="199" t="s">
        <v>62</v>
      </c>
      <c r="H20" s="312"/>
      <c r="I20" s="313"/>
      <c r="J20" s="313"/>
      <c r="K20" s="314"/>
      <c r="L20" s="67"/>
      <c r="M20" s="200"/>
      <c r="N20" s="10"/>
      <c r="O20" s="37"/>
      <c r="Q20" s="166"/>
    </row>
    <row r="21" spans="1:17" ht="12.95" customHeight="1" x14ac:dyDescent="0.15">
      <c r="A21" s="13"/>
      <c r="B21" s="38"/>
      <c r="C21" s="40"/>
      <c r="D21" s="22"/>
      <c r="E21" s="22"/>
      <c r="F21" s="40"/>
      <c r="G21" s="41"/>
      <c r="H21" s="315"/>
      <c r="I21" s="316"/>
      <c r="J21" s="316"/>
      <c r="K21" s="317"/>
      <c r="L21" s="70"/>
      <c r="M21" s="351"/>
      <c r="N21" s="357"/>
      <c r="O21" s="39"/>
      <c r="Q21" s="166"/>
    </row>
    <row r="22" spans="1:17" ht="12.95" customHeight="1" x14ac:dyDescent="0.15">
      <c r="A22" s="184"/>
      <c r="B22" s="32"/>
      <c r="C22" s="30"/>
      <c r="D22" s="24"/>
      <c r="E22" s="24"/>
      <c r="F22" s="30"/>
      <c r="G22" s="31"/>
      <c r="H22" s="309"/>
      <c r="I22" s="310"/>
      <c r="J22" s="310"/>
      <c r="K22" s="311"/>
      <c r="L22" s="69"/>
      <c r="M22" s="32"/>
      <c r="N22" s="12"/>
      <c r="O22" s="33"/>
      <c r="Q22" s="166"/>
    </row>
    <row r="23" spans="1:17" ht="12.95" customHeight="1" x14ac:dyDescent="0.15">
      <c r="A23" s="217" t="s">
        <v>137</v>
      </c>
      <c r="B23" s="176"/>
      <c r="C23" s="34"/>
      <c r="D23" s="208">
        <v>1</v>
      </c>
      <c r="E23" s="20"/>
      <c r="F23" s="34"/>
      <c r="G23" s="199" t="s">
        <v>138</v>
      </c>
      <c r="H23" s="312"/>
      <c r="I23" s="313"/>
      <c r="J23" s="313"/>
      <c r="K23" s="314"/>
      <c r="L23" s="67"/>
      <c r="M23" s="200"/>
      <c r="N23" s="10"/>
      <c r="O23" s="37"/>
      <c r="Q23" s="166"/>
    </row>
    <row r="24" spans="1:17" ht="12.95" customHeight="1" x14ac:dyDescent="0.15">
      <c r="A24" s="13"/>
      <c r="B24" s="38"/>
      <c r="C24" s="40"/>
      <c r="D24" s="22"/>
      <c r="E24" s="22"/>
      <c r="F24" s="40"/>
      <c r="G24" s="41"/>
      <c r="H24" s="315"/>
      <c r="I24" s="316"/>
      <c r="J24" s="316"/>
      <c r="K24" s="317"/>
      <c r="L24" s="70"/>
      <c r="M24" s="36"/>
      <c r="N24" s="10"/>
      <c r="O24" s="37"/>
      <c r="Q24" s="166"/>
    </row>
    <row r="25" spans="1:17" ht="12.95" customHeight="1" x14ac:dyDescent="0.15">
      <c r="A25" s="11"/>
      <c r="B25" s="32"/>
      <c r="C25" s="30"/>
      <c r="D25" s="24"/>
      <c r="E25" s="24"/>
      <c r="F25" s="30"/>
      <c r="G25" s="31"/>
      <c r="H25" s="309"/>
      <c r="I25" s="310"/>
      <c r="J25" s="310"/>
      <c r="K25" s="311"/>
      <c r="L25" s="69"/>
      <c r="M25" s="32"/>
      <c r="N25" s="12"/>
      <c r="O25" s="33"/>
      <c r="Q25" s="166"/>
    </row>
    <row r="26" spans="1:17" ht="12.95" customHeight="1" x14ac:dyDescent="0.15">
      <c r="A26" s="217" t="s">
        <v>141</v>
      </c>
      <c r="B26" s="223" t="s">
        <v>142</v>
      </c>
      <c r="C26" s="34"/>
      <c r="D26" s="208">
        <v>1</v>
      </c>
      <c r="E26" s="20"/>
      <c r="F26" s="34"/>
      <c r="G26" s="199" t="s">
        <v>62</v>
      </c>
      <c r="H26" s="312"/>
      <c r="I26" s="313"/>
      <c r="J26" s="313"/>
      <c r="K26" s="314"/>
      <c r="L26" s="67"/>
      <c r="M26" s="200"/>
      <c r="N26" s="10"/>
      <c r="O26" s="37"/>
      <c r="Q26" s="166"/>
    </row>
    <row r="27" spans="1:17" ht="12.95" customHeight="1" x14ac:dyDescent="0.15">
      <c r="A27" s="13"/>
      <c r="B27" s="38"/>
      <c r="C27" s="40"/>
      <c r="D27" s="22"/>
      <c r="E27" s="22"/>
      <c r="F27" s="40"/>
      <c r="G27" s="41"/>
      <c r="H27" s="315"/>
      <c r="I27" s="316"/>
      <c r="J27" s="316"/>
      <c r="K27" s="317"/>
      <c r="L27" s="70"/>
      <c r="M27" s="38"/>
      <c r="N27" s="14"/>
      <c r="O27" s="39"/>
      <c r="Q27" s="166"/>
    </row>
    <row r="28" spans="1:17" ht="12.95" customHeight="1" x14ac:dyDescent="0.15">
      <c r="A28" s="11"/>
      <c r="B28" s="32"/>
      <c r="C28" s="30"/>
      <c r="D28" s="24"/>
      <c r="E28" s="24"/>
      <c r="F28" s="30"/>
      <c r="G28" s="31"/>
      <c r="H28" s="309"/>
      <c r="I28" s="310"/>
      <c r="J28" s="310"/>
      <c r="K28" s="311"/>
      <c r="L28" s="69"/>
      <c r="M28" s="32"/>
      <c r="N28" s="12"/>
      <c r="O28" s="33"/>
      <c r="Q28" s="10"/>
    </row>
    <row r="29" spans="1:17" ht="12.95" customHeight="1" x14ac:dyDescent="0.15">
      <c r="A29" s="217" t="s">
        <v>139</v>
      </c>
      <c r="B29" s="223" t="s">
        <v>140</v>
      </c>
      <c r="C29" s="34"/>
      <c r="D29" s="208">
        <v>1</v>
      </c>
      <c r="E29" s="20"/>
      <c r="F29" s="34"/>
      <c r="G29" s="199" t="s">
        <v>62</v>
      </c>
      <c r="H29" s="312"/>
      <c r="I29" s="313"/>
      <c r="J29" s="313"/>
      <c r="K29" s="314"/>
      <c r="L29" s="67"/>
      <c r="M29" s="200"/>
      <c r="N29" s="10"/>
      <c r="O29" s="37"/>
      <c r="P29" s="123"/>
      <c r="Q29" s="10"/>
    </row>
    <row r="30" spans="1:17" ht="12.95" customHeight="1" x14ac:dyDescent="0.15">
      <c r="A30" s="13"/>
      <c r="B30" s="38"/>
      <c r="C30" s="40"/>
      <c r="D30" s="22"/>
      <c r="E30" s="22"/>
      <c r="F30" s="40"/>
      <c r="G30" s="41"/>
      <c r="H30" s="315"/>
      <c r="I30" s="316"/>
      <c r="J30" s="316"/>
      <c r="K30" s="317"/>
      <c r="L30" s="70"/>
      <c r="M30" s="38"/>
      <c r="N30" s="14"/>
      <c r="O30" s="39"/>
      <c r="Q30" s="10"/>
    </row>
    <row r="31" spans="1:17" ht="12.95" customHeight="1" x14ac:dyDescent="0.15">
      <c r="A31" s="9"/>
      <c r="B31" s="36"/>
      <c r="C31" s="30"/>
      <c r="D31" s="24"/>
      <c r="E31" s="24"/>
      <c r="F31" s="30"/>
      <c r="G31" s="31"/>
      <c r="H31" s="309"/>
      <c r="I31" s="310"/>
      <c r="J31" s="310"/>
      <c r="K31" s="311"/>
      <c r="L31" s="69"/>
      <c r="M31" s="32"/>
      <c r="N31" s="12"/>
      <c r="O31" s="33"/>
      <c r="Q31" s="10"/>
    </row>
    <row r="32" spans="1:17" ht="12.95" customHeight="1" x14ac:dyDescent="0.15">
      <c r="A32" s="217" t="s">
        <v>143</v>
      </c>
      <c r="B32" s="223" t="s">
        <v>144</v>
      </c>
      <c r="C32" s="34"/>
      <c r="D32" s="208">
        <v>2</v>
      </c>
      <c r="E32" s="20"/>
      <c r="F32" s="34"/>
      <c r="G32" s="199" t="s">
        <v>145</v>
      </c>
      <c r="H32" s="312"/>
      <c r="I32" s="313"/>
      <c r="J32" s="313"/>
      <c r="K32" s="314"/>
      <c r="L32" s="67"/>
      <c r="M32" s="200"/>
      <c r="N32" s="10"/>
      <c r="O32" s="37"/>
      <c r="P32" s="123"/>
      <c r="Q32" s="10"/>
    </row>
    <row r="33" spans="1:17" ht="12.95" customHeight="1" x14ac:dyDescent="0.15">
      <c r="A33" s="9"/>
      <c r="B33" s="36"/>
      <c r="C33" s="40"/>
      <c r="D33" s="20"/>
      <c r="E33" s="22"/>
      <c r="F33" s="40"/>
      <c r="G33" s="35"/>
      <c r="H33" s="312"/>
      <c r="I33" s="313"/>
      <c r="J33" s="313"/>
      <c r="K33" s="314"/>
      <c r="L33" s="70"/>
      <c r="M33" s="36"/>
      <c r="N33" s="10"/>
      <c r="O33" s="37"/>
      <c r="Q33" s="10"/>
    </row>
    <row r="34" spans="1:17" ht="12.95" customHeight="1" x14ac:dyDescent="0.15">
      <c r="A34" s="11"/>
      <c r="B34" s="32"/>
      <c r="C34" s="34"/>
      <c r="D34" s="24"/>
      <c r="E34" s="20"/>
      <c r="F34" s="34"/>
      <c r="G34" s="31"/>
      <c r="H34" s="309"/>
      <c r="I34" s="310"/>
      <c r="J34" s="310"/>
      <c r="K34" s="311"/>
      <c r="L34" s="69"/>
      <c r="M34" s="32"/>
      <c r="N34" s="12"/>
      <c r="O34" s="33"/>
    </row>
    <row r="35" spans="1:17" ht="12.95" customHeight="1" x14ac:dyDescent="0.15">
      <c r="A35" s="217" t="s">
        <v>146</v>
      </c>
      <c r="B35" s="223" t="s">
        <v>147</v>
      </c>
      <c r="C35" s="34"/>
      <c r="D35" s="208">
        <v>1</v>
      </c>
      <c r="E35" s="20"/>
      <c r="F35" s="34"/>
      <c r="G35" s="199" t="s">
        <v>86</v>
      </c>
      <c r="H35" s="312"/>
      <c r="I35" s="313"/>
      <c r="J35" s="313"/>
      <c r="K35" s="314"/>
      <c r="L35" s="67"/>
      <c r="M35" s="200"/>
      <c r="N35" s="10"/>
      <c r="O35" s="37"/>
    </row>
    <row r="36" spans="1:17" ht="12.95" customHeight="1" x14ac:dyDescent="0.15">
      <c r="A36" s="13"/>
      <c r="B36" s="38"/>
      <c r="C36" s="34"/>
      <c r="D36" s="22"/>
      <c r="E36" s="20"/>
      <c r="F36" s="34"/>
      <c r="G36" s="41"/>
      <c r="H36" s="315"/>
      <c r="I36" s="316"/>
      <c r="J36" s="316"/>
      <c r="K36" s="317"/>
      <c r="L36" s="70"/>
      <c r="M36" s="38"/>
      <c r="N36" s="14"/>
      <c r="O36" s="39"/>
    </row>
    <row r="37" spans="1:17" ht="12.95" customHeight="1" x14ac:dyDescent="0.15">
      <c r="A37" s="11"/>
      <c r="B37" s="32"/>
      <c r="C37" s="30"/>
      <c r="D37" s="24"/>
      <c r="E37" s="24"/>
      <c r="F37" s="30"/>
      <c r="G37" s="31"/>
      <c r="H37" s="309"/>
      <c r="I37" s="310"/>
      <c r="J37" s="310"/>
      <c r="K37" s="311"/>
      <c r="L37" s="69"/>
      <c r="M37" s="32"/>
      <c r="N37" s="12"/>
      <c r="O37" s="33"/>
    </row>
    <row r="38" spans="1:17" ht="12.95" customHeight="1" x14ac:dyDescent="0.15">
      <c r="A38" s="217" t="s">
        <v>148</v>
      </c>
      <c r="B38" s="223" t="s">
        <v>149</v>
      </c>
      <c r="C38" s="34"/>
      <c r="D38" s="208">
        <v>1</v>
      </c>
      <c r="E38" s="20"/>
      <c r="F38" s="34"/>
      <c r="G38" s="199" t="s">
        <v>150</v>
      </c>
      <c r="H38" s="353"/>
      <c r="I38" s="354"/>
      <c r="J38" s="354"/>
      <c r="K38" s="355"/>
      <c r="L38" s="67"/>
      <c r="M38" s="200"/>
      <c r="N38" s="10"/>
      <c r="O38" s="37"/>
    </row>
    <row r="39" spans="1:17" ht="12.95" customHeight="1" x14ac:dyDescent="0.15">
      <c r="A39" s="13"/>
      <c r="B39" s="38"/>
      <c r="C39" s="40"/>
      <c r="D39" s="22"/>
      <c r="E39" s="22"/>
      <c r="F39" s="40"/>
      <c r="G39" s="41"/>
      <c r="H39" s="315"/>
      <c r="I39" s="316"/>
      <c r="J39" s="316"/>
      <c r="K39" s="317"/>
      <c r="L39" s="70"/>
      <c r="M39" s="38"/>
      <c r="N39" s="14"/>
      <c r="O39" s="39"/>
    </row>
    <row r="40" spans="1:17" ht="12.95" customHeight="1" x14ac:dyDescent="0.15">
      <c r="A40" s="11"/>
      <c r="B40" s="36"/>
      <c r="C40" s="34"/>
      <c r="D40" s="20"/>
      <c r="E40" s="20"/>
      <c r="F40" s="34"/>
      <c r="G40" s="35"/>
      <c r="H40" s="312"/>
      <c r="I40" s="313"/>
      <c r="J40" s="313"/>
      <c r="K40" s="314"/>
      <c r="L40" s="69"/>
      <c r="M40" s="36"/>
      <c r="N40" s="10"/>
      <c r="O40" s="37"/>
    </row>
    <row r="41" spans="1:17" ht="12.95" customHeight="1" x14ac:dyDescent="0.15">
      <c r="A41" s="137"/>
      <c r="B41" s="36"/>
      <c r="C41" s="34"/>
      <c r="D41" s="42"/>
      <c r="E41" s="20"/>
      <c r="F41" s="34"/>
      <c r="G41" s="35"/>
      <c r="H41" s="312"/>
      <c r="I41" s="313"/>
      <c r="J41" s="313"/>
      <c r="K41" s="314"/>
      <c r="L41" s="67"/>
      <c r="M41" s="36"/>
      <c r="N41" s="10"/>
      <c r="O41" s="37"/>
    </row>
    <row r="42" spans="1:17" ht="12.95" customHeight="1" x14ac:dyDescent="0.15">
      <c r="A42" s="13"/>
      <c r="B42" s="36"/>
      <c r="C42" s="34"/>
      <c r="D42" s="20"/>
      <c r="E42" s="20"/>
      <c r="F42" s="34"/>
      <c r="G42" s="35"/>
      <c r="H42" s="312"/>
      <c r="I42" s="313"/>
      <c r="J42" s="313"/>
      <c r="K42" s="314"/>
      <c r="L42" s="70"/>
      <c r="M42" s="36"/>
      <c r="N42" s="10"/>
      <c r="O42" s="37"/>
    </row>
    <row r="43" spans="1:17" ht="12.95" customHeight="1" x14ac:dyDescent="0.15">
      <c r="A43" s="11"/>
      <c r="B43" s="32"/>
      <c r="C43" s="30"/>
      <c r="D43" s="24"/>
      <c r="E43" s="24"/>
      <c r="F43" s="30"/>
      <c r="G43" s="31"/>
      <c r="H43" s="309"/>
      <c r="I43" s="310"/>
      <c r="J43" s="310"/>
      <c r="K43" s="311"/>
      <c r="L43" s="69"/>
      <c r="M43" s="32"/>
      <c r="N43" s="12"/>
      <c r="O43" s="33"/>
    </row>
    <row r="44" spans="1:17" ht="12.95" customHeight="1" x14ac:dyDescent="0.15">
      <c r="A44" s="9"/>
      <c r="B44" s="36"/>
      <c r="C44" s="34"/>
      <c r="D44" s="42"/>
      <c r="E44" s="20"/>
      <c r="F44" s="34"/>
      <c r="G44" s="35"/>
      <c r="H44" s="312"/>
      <c r="I44" s="313"/>
      <c r="J44" s="313"/>
      <c r="K44" s="314"/>
      <c r="L44" s="67"/>
      <c r="M44" s="36"/>
      <c r="N44" s="10"/>
      <c r="O44" s="37"/>
    </row>
    <row r="45" spans="1:17" ht="12.95" customHeight="1" x14ac:dyDescent="0.15">
      <c r="A45" s="13"/>
      <c r="B45" s="38"/>
      <c r="C45" s="40"/>
      <c r="D45" s="22"/>
      <c r="E45" s="22"/>
      <c r="F45" s="40"/>
      <c r="G45" s="41"/>
      <c r="H45" s="315"/>
      <c r="I45" s="316"/>
      <c r="J45" s="316"/>
      <c r="K45" s="317"/>
      <c r="L45" s="70"/>
      <c r="M45" s="38"/>
      <c r="N45" s="14"/>
      <c r="O45" s="39"/>
    </row>
    <row r="46" spans="1:17" ht="12.95" customHeight="1" x14ac:dyDescent="0.15">
      <c r="A46" s="11"/>
      <c r="B46" s="32"/>
      <c r="C46" s="34"/>
      <c r="D46" s="24"/>
      <c r="E46" s="20"/>
      <c r="F46" s="34"/>
      <c r="G46" s="31"/>
      <c r="H46" s="309"/>
      <c r="I46" s="310"/>
      <c r="J46" s="310"/>
      <c r="K46" s="311"/>
      <c r="L46" s="69"/>
      <c r="M46" s="32"/>
      <c r="N46" s="12"/>
      <c r="O46" s="33"/>
    </row>
    <row r="47" spans="1:17" ht="12.95" customHeight="1" x14ac:dyDescent="0.15">
      <c r="A47" s="9"/>
      <c r="B47" s="36"/>
      <c r="C47" s="34"/>
      <c r="D47" s="20"/>
      <c r="E47" s="20"/>
      <c r="F47" s="34"/>
      <c r="G47" s="35"/>
      <c r="H47" s="353"/>
      <c r="I47" s="354"/>
      <c r="J47" s="354"/>
      <c r="K47" s="355"/>
      <c r="L47" s="67"/>
      <c r="M47" s="36"/>
      <c r="N47" s="10"/>
      <c r="O47" s="37"/>
    </row>
    <row r="48" spans="1:17" ht="12.95" customHeight="1" x14ac:dyDescent="0.15">
      <c r="A48" s="13"/>
      <c r="B48" s="38"/>
      <c r="C48" s="34"/>
      <c r="D48" s="22"/>
      <c r="E48" s="20"/>
      <c r="F48" s="34"/>
      <c r="G48" s="41"/>
      <c r="H48" s="315"/>
      <c r="I48" s="316"/>
      <c r="J48" s="316"/>
      <c r="K48" s="317"/>
      <c r="L48" s="70"/>
      <c r="M48" s="38"/>
      <c r="N48" s="14"/>
      <c r="O48" s="39"/>
    </row>
    <row r="49" spans="1:15" ht="12.95" customHeight="1" x14ac:dyDescent="0.15">
      <c r="A49" s="11"/>
      <c r="B49" s="32"/>
      <c r="C49" s="30"/>
      <c r="D49" s="43"/>
      <c r="E49" s="24"/>
      <c r="F49" s="30"/>
      <c r="G49" s="31"/>
      <c r="H49" s="309"/>
      <c r="I49" s="310"/>
      <c r="J49" s="310"/>
      <c r="K49" s="311"/>
      <c r="L49" s="69"/>
      <c r="M49" s="32"/>
      <c r="N49" s="12"/>
      <c r="O49" s="33"/>
    </row>
    <row r="50" spans="1:15" ht="12.95" customHeight="1" x14ac:dyDescent="0.15">
      <c r="A50" s="9"/>
      <c r="B50" s="36"/>
      <c r="C50" s="34"/>
      <c r="D50" s="42"/>
      <c r="E50" s="20"/>
      <c r="F50" s="34"/>
      <c r="G50" s="35"/>
      <c r="H50" s="312"/>
      <c r="I50" s="313"/>
      <c r="J50" s="313"/>
      <c r="K50" s="314"/>
      <c r="L50" s="67"/>
      <c r="M50" s="36"/>
      <c r="N50" s="10"/>
      <c r="O50" s="37"/>
    </row>
    <row r="51" spans="1:15" ht="12.95" customHeight="1" x14ac:dyDescent="0.15">
      <c r="A51" s="13"/>
      <c r="B51" s="38"/>
      <c r="C51" s="40"/>
      <c r="D51" s="44"/>
      <c r="E51" s="22"/>
      <c r="F51" s="40"/>
      <c r="G51" s="41"/>
      <c r="H51" s="315"/>
      <c r="I51" s="316"/>
      <c r="J51" s="316"/>
      <c r="K51" s="317"/>
      <c r="L51" s="70"/>
      <c r="M51" s="38"/>
      <c r="N51" s="14"/>
      <c r="O51" s="39"/>
    </row>
    <row r="52" spans="1:15" ht="12.95" customHeight="1" x14ac:dyDescent="0.15">
      <c r="A52" s="9"/>
      <c r="B52" s="36"/>
      <c r="C52" s="34"/>
      <c r="D52" s="42"/>
      <c r="E52" s="20"/>
      <c r="F52" s="34"/>
      <c r="G52" s="35"/>
      <c r="H52" s="309"/>
      <c r="I52" s="310"/>
      <c r="J52" s="310"/>
      <c r="K52" s="311"/>
      <c r="L52" s="69"/>
      <c r="M52" s="36"/>
      <c r="N52" s="10"/>
      <c r="O52" s="37"/>
    </row>
    <row r="53" spans="1:15" ht="12.95" customHeight="1" x14ac:dyDescent="0.15">
      <c r="A53" s="9"/>
      <c r="B53" s="36"/>
      <c r="C53" s="34"/>
      <c r="D53" s="42"/>
      <c r="E53" s="20"/>
      <c r="F53" s="34"/>
      <c r="G53" s="35"/>
      <c r="H53" s="312"/>
      <c r="I53" s="313"/>
      <c r="J53" s="313"/>
      <c r="K53" s="314"/>
      <c r="L53" s="67"/>
      <c r="M53" s="36"/>
      <c r="N53" s="10"/>
      <c r="O53" s="37"/>
    </row>
    <row r="54" spans="1:15" ht="12.95" customHeight="1" x14ac:dyDescent="0.15">
      <c r="A54" s="9"/>
      <c r="B54" s="36"/>
      <c r="C54" s="34"/>
      <c r="D54" s="42"/>
      <c r="E54" s="20"/>
      <c r="F54" s="34"/>
      <c r="G54" s="35"/>
      <c r="H54" s="312"/>
      <c r="I54" s="313"/>
      <c r="J54" s="313"/>
      <c r="K54" s="314"/>
      <c r="L54" s="70"/>
      <c r="M54" s="36"/>
      <c r="N54" s="10"/>
      <c r="O54" s="37"/>
    </row>
    <row r="55" spans="1:15" ht="12.95" customHeight="1" x14ac:dyDescent="0.15">
      <c r="A55" s="11"/>
      <c r="B55" s="32"/>
      <c r="C55" s="30"/>
      <c r="D55" s="43"/>
      <c r="E55" s="24"/>
      <c r="F55" s="30"/>
      <c r="G55" s="31"/>
      <c r="H55" s="309"/>
      <c r="I55" s="310"/>
      <c r="J55" s="310"/>
      <c r="K55" s="311"/>
      <c r="L55" s="69"/>
      <c r="M55" s="32"/>
      <c r="N55" s="12"/>
      <c r="O55" s="33"/>
    </row>
    <row r="56" spans="1:15" ht="12.95" customHeight="1" x14ac:dyDescent="0.15">
      <c r="A56" s="9"/>
      <c r="B56" s="36"/>
      <c r="C56" s="34"/>
      <c r="D56" s="42"/>
      <c r="E56" s="20"/>
      <c r="F56" s="34"/>
      <c r="G56" s="35"/>
      <c r="H56" s="312"/>
      <c r="I56" s="313"/>
      <c r="J56" s="313"/>
      <c r="K56" s="314"/>
      <c r="L56" s="67"/>
      <c r="M56" s="36"/>
      <c r="N56" s="10"/>
      <c r="O56" s="37"/>
    </row>
    <row r="57" spans="1:15" ht="12.95" customHeight="1" x14ac:dyDescent="0.15">
      <c r="A57" s="13"/>
      <c r="B57" s="38"/>
      <c r="C57" s="40"/>
      <c r="D57" s="44"/>
      <c r="E57" s="22"/>
      <c r="F57" s="40"/>
      <c r="G57" s="41"/>
      <c r="H57" s="315"/>
      <c r="I57" s="316"/>
      <c r="J57" s="316"/>
      <c r="K57" s="317"/>
      <c r="L57" s="70"/>
      <c r="M57" s="38"/>
      <c r="N57" s="14"/>
      <c r="O57" s="39"/>
    </row>
    <row r="58" spans="1:15" ht="12.95" customHeight="1" x14ac:dyDescent="0.15">
      <c r="A58" s="11"/>
      <c r="B58" s="32"/>
      <c r="C58" s="30"/>
      <c r="D58" s="43"/>
      <c r="E58" s="24"/>
      <c r="F58" s="30"/>
      <c r="G58" s="31"/>
      <c r="H58" s="309"/>
      <c r="I58" s="310"/>
      <c r="J58" s="310"/>
      <c r="K58" s="311"/>
      <c r="L58" s="69"/>
      <c r="M58" s="32"/>
      <c r="N58" s="12"/>
      <c r="O58" s="33"/>
    </row>
    <row r="59" spans="1:15" ht="12.95" customHeight="1" x14ac:dyDescent="0.15">
      <c r="A59" s="9"/>
      <c r="B59" s="36"/>
      <c r="C59" s="34"/>
      <c r="D59" s="42"/>
      <c r="E59" s="20"/>
      <c r="F59" s="34"/>
      <c r="G59" s="35"/>
      <c r="H59" s="312"/>
      <c r="I59" s="313"/>
      <c r="J59" s="313"/>
      <c r="K59" s="314"/>
      <c r="L59" s="67"/>
      <c r="M59" s="36"/>
      <c r="N59" s="10"/>
      <c r="O59" s="37"/>
    </row>
    <row r="60" spans="1:15" ht="12.95" customHeight="1" x14ac:dyDescent="0.15">
      <c r="A60" s="13"/>
      <c r="B60" s="38"/>
      <c r="C60" s="40"/>
      <c r="D60" s="44"/>
      <c r="E60" s="22"/>
      <c r="F60" s="40"/>
      <c r="G60" s="41"/>
      <c r="H60" s="315"/>
      <c r="I60" s="316"/>
      <c r="J60" s="316"/>
      <c r="K60" s="317"/>
      <c r="L60" s="70"/>
      <c r="M60" s="38"/>
      <c r="N60" s="14"/>
      <c r="O60" s="39"/>
    </row>
    <row r="61" spans="1:15" ht="12.95" customHeight="1" x14ac:dyDescent="0.15">
      <c r="A61" s="11"/>
      <c r="B61" s="32"/>
      <c r="C61" s="30"/>
      <c r="D61" s="24"/>
      <c r="E61" s="24"/>
      <c r="F61" s="30"/>
      <c r="G61" s="31"/>
      <c r="H61" s="309"/>
      <c r="I61" s="310"/>
      <c r="J61" s="310"/>
      <c r="K61" s="311"/>
      <c r="L61" s="25"/>
      <c r="M61" s="32"/>
      <c r="N61" s="12"/>
      <c r="O61" s="33"/>
    </row>
    <row r="62" spans="1:15" ht="12.95" customHeight="1" x14ac:dyDescent="0.15">
      <c r="A62" s="81" t="s">
        <v>13</v>
      </c>
      <c r="B62" s="36"/>
      <c r="C62" s="34"/>
      <c r="D62" s="20"/>
      <c r="E62" s="20"/>
      <c r="F62" s="34"/>
      <c r="G62" s="35"/>
      <c r="H62" s="312"/>
      <c r="I62" s="313"/>
      <c r="J62" s="313"/>
      <c r="K62" s="314"/>
      <c r="L62" s="67"/>
      <c r="M62" s="36"/>
      <c r="N62" s="10"/>
      <c r="O62" s="37"/>
    </row>
    <row r="63" spans="1:15" ht="12.95" customHeight="1" thickBot="1" x14ac:dyDescent="0.2">
      <c r="A63" s="15"/>
      <c r="B63" s="51"/>
      <c r="C63" s="82"/>
      <c r="D63" s="26"/>
      <c r="E63" s="26"/>
      <c r="F63" s="82"/>
      <c r="G63" s="83"/>
      <c r="H63" s="318"/>
      <c r="I63" s="319"/>
      <c r="J63" s="319"/>
      <c r="K63" s="320"/>
      <c r="L63" s="68"/>
      <c r="M63" s="51"/>
      <c r="N63" s="16"/>
      <c r="O63" s="84"/>
    </row>
    <row r="64" spans="1:15" ht="18" customHeight="1" x14ac:dyDescent="0.15">
      <c r="D64" s="307"/>
      <c r="E64" s="307"/>
      <c r="F64" s="307"/>
      <c r="G64" s="307"/>
      <c r="H64" s="307"/>
      <c r="I64" s="307"/>
      <c r="J64" s="307"/>
      <c r="K64" s="307"/>
    </row>
  </sheetData>
  <mergeCells count="68">
    <mergeCell ref="H5:K5"/>
    <mergeCell ref="B3:C3"/>
    <mergeCell ref="D3:F3"/>
    <mergeCell ref="H3:K3"/>
    <mergeCell ref="M3:O3"/>
    <mergeCell ref="H4:K4"/>
    <mergeCell ref="H6:K6"/>
    <mergeCell ref="M6:N6"/>
    <mergeCell ref="H7:K7"/>
    <mergeCell ref="H8:K8"/>
    <mergeCell ref="H9:K9"/>
    <mergeCell ref="M9:N9"/>
    <mergeCell ref="H21:K21"/>
    <mergeCell ref="M21:N21"/>
    <mergeCell ref="H10:K10"/>
    <mergeCell ref="H11:K11"/>
    <mergeCell ref="H12:K12"/>
    <mergeCell ref="M12:N12"/>
    <mergeCell ref="H13:K13"/>
    <mergeCell ref="H14:K14"/>
    <mergeCell ref="H15:K15"/>
    <mergeCell ref="M15:N15"/>
    <mergeCell ref="H17:K17"/>
    <mergeCell ref="H19:K19"/>
    <mergeCell ref="H20:K20"/>
    <mergeCell ref="H33:K33"/>
    <mergeCell ref="H22:K22"/>
    <mergeCell ref="H23:K23"/>
    <mergeCell ref="H24:K24"/>
    <mergeCell ref="H25:K25"/>
    <mergeCell ref="H26:K26"/>
    <mergeCell ref="H27:K27"/>
    <mergeCell ref="H28:K28"/>
    <mergeCell ref="H29:K29"/>
    <mergeCell ref="H30:K30"/>
    <mergeCell ref="H31:K31"/>
    <mergeCell ref="H32:K32"/>
    <mergeCell ref="H45:K45"/>
    <mergeCell ref="H34:K34"/>
    <mergeCell ref="H35:K35"/>
    <mergeCell ref="H36:K36"/>
    <mergeCell ref="H37:K37"/>
    <mergeCell ref="H38:K38"/>
    <mergeCell ref="H39:K39"/>
    <mergeCell ref="H40:K40"/>
    <mergeCell ref="H41:K41"/>
    <mergeCell ref="H42:K42"/>
    <mergeCell ref="H43:K43"/>
    <mergeCell ref="H44:K44"/>
    <mergeCell ref="H57:K57"/>
    <mergeCell ref="H46:K46"/>
    <mergeCell ref="H47:K47"/>
    <mergeCell ref="H48:K48"/>
    <mergeCell ref="H49:K49"/>
    <mergeCell ref="H50:K50"/>
    <mergeCell ref="H51:K51"/>
    <mergeCell ref="H52:K52"/>
    <mergeCell ref="H53:K53"/>
    <mergeCell ref="H54:K54"/>
    <mergeCell ref="H55:K55"/>
    <mergeCell ref="H56:K56"/>
    <mergeCell ref="D64:K64"/>
    <mergeCell ref="H58:K58"/>
    <mergeCell ref="H59:K59"/>
    <mergeCell ref="H60:K60"/>
    <mergeCell ref="H61:K61"/>
    <mergeCell ref="H62:K62"/>
    <mergeCell ref="H63:K63"/>
  </mergeCells>
  <phoneticPr fontId="1"/>
  <conditionalFormatting sqref="H4:K12">
    <cfRule type="cellIs" dxfId="68" priority="11" stopIfTrue="1" operator="equal">
      <formula>$L4</formula>
    </cfRule>
  </conditionalFormatting>
  <conditionalFormatting sqref="H16:K21">
    <cfRule type="cellIs" dxfId="67" priority="10" stopIfTrue="1" operator="equal">
      <formula>$L16</formula>
    </cfRule>
  </conditionalFormatting>
  <conditionalFormatting sqref="H25:K25">
    <cfRule type="cellIs" dxfId="66" priority="18" stopIfTrue="1" operator="equal">
      <formula>$L25</formula>
    </cfRule>
  </conditionalFormatting>
  <conditionalFormatting sqref="H27:K28">
    <cfRule type="cellIs" dxfId="65" priority="17" stopIfTrue="1" operator="equal">
      <formula>$L27</formula>
    </cfRule>
  </conditionalFormatting>
  <conditionalFormatting sqref="H30:K31">
    <cfRule type="cellIs" dxfId="64" priority="16" stopIfTrue="1" operator="equal">
      <formula>$L30</formula>
    </cfRule>
  </conditionalFormatting>
  <conditionalFormatting sqref="H34:K34">
    <cfRule type="cellIs" dxfId="63" priority="14" stopIfTrue="1" operator="equal">
      <formula>$L34</formula>
    </cfRule>
  </conditionalFormatting>
  <conditionalFormatting sqref="H38:K38">
    <cfRule type="cellIs" dxfId="62" priority="13" stopIfTrue="1" operator="equal">
      <formula>$L38</formula>
    </cfRule>
  </conditionalFormatting>
  <conditionalFormatting sqref="H40:K45">
    <cfRule type="cellIs" dxfId="61" priority="12" stopIfTrue="1" operator="equal">
      <formula>$L40</formula>
    </cfRule>
  </conditionalFormatting>
  <conditionalFormatting sqref="H47:K47">
    <cfRule type="cellIs" dxfId="60" priority="15" stopIfTrue="1" operator="equal">
      <formula>$L47</formula>
    </cfRule>
  </conditionalFormatting>
  <conditionalFormatting sqref="H49:K63">
    <cfRule type="cellIs" dxfId="59" priority="19" stopIfTrue="1" operator="equal">
      <formula>$L49</formula>
    </cfRule>
  </conditionalFormatting>
  <dataValidations count="3">
    <dataValidation allowBlank="1" showInputMessage="1" showErrorMessage="1" sqref="B23" xr:uid="{BAD5B4D2-F1B1-447F-B49E-13A731E7CBC4}"/>
    <dataValidation imeMode="hiragana" allowBlank="1" showInputMessage="1" showErrorMessage="1" sqref="A5:B5 G5 G8 A8:B8 A11:B11 G11 G14 A14:B14 A17:B17 G17 G20 A20:B20 A23 G23 G26 A29:B29 A26:B26 G29 G32 A32:B32 A35:B35 G35 G38 A38:B38" xr:uid="{65D4DCFD-C0E6-471E-936B-DB5FE21F1900}"/>
    <dataValidation imeMode="off" allowBlank="1" showInputMessage="1" showErrorMessage="1" sqref="D5 M5 M8 D8 D11 M11 M14 D14 D17 M17 M20 D20 D23 M23 M26 D26 D29 M29 M32 D32 D35 M35 M38 D38" xr:uid="{02581563-06AF-417B-80BC-6035AF0631F2}"/>
  </dataValidations>
  <printOptions horizontalCentered="1" verticalCentered="1"/>
  <pageMargins left="0.59055118110236227" right="0.59055118110236227" top="0.59055118110236227" bottom="0.39370078740157483" header="0.51181102362204722" footer="0.51181102362204722"/>
  <pageSetup paperSize="9" scale="99" orientation="portrait" blackAndWhite="1"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R64"/>
  <sheetViews>
    <sheetView showGridLines="0" showZeros="0" view="pageBreakPreview" zoomScaleNormal="100" zoomScaleSheetLayoutView="100" workbookViewId="0">
      <selection activeCell="T36" sqref="T36"/>
    </sheetView>
  </sheetViews>
  <sheetFormatPr defaultRowHeight="12.95" customHeight="1" x14ac:dyDescent="0.15"/>
  <cols>
    <col min="1" max="1" width="15.625" style="1" customWidth="1"/>
    <col min="2" max="2" width="10.125" style="1" customWidth="1"/>
    <col min="3" max="3" width="9.625" style="1" customWidth="1"/>
    <col min="4" max="4" width="8.625" style="17" customWidth="1"/>
    <col min="5" max="5" width="1.625" style="17" customWidth="1"/>
    <col min="6" max="6" width="0.875" style="1" customWidth="1"/>
    <col min="7" max="7" width="4.125" style="7" customWidth="1"/>
    <col min="8" max="8" width="1.625" style="7" customWidth="1"/>
    <col min="9" max="9" width="1.625" style="1" customWidth="1"/>
    <col min="10" max="10" width="4.125" style="1" customWidth="1"/>
    <col min="11" max="11" width="2.625" style="1" customWidth="1"/>
    <col min="12" max="12" width="14.125" style="17" customWidth="1"/>
    <col min="13" max="13" width="6.625" style="1" customWidth="1"/>
    <col min="14" max="14" width="3.625" style="1" customWidth="1"/>
    <col min="15" max="15" width="6.125" style="1" customWidth="1"/>
    <col min="16" max="16" width="10" style="52" bestFit="1" customWidth="1"/>
    <col min="17" max="18" width="9.125" style="52" bestFit="1" customWidth="1"/>
    <col min="19" max="16384" width="9" style="1"/>
  </cols>
  <sheetData>
    <row r="1" spans="1:16" ht="20.100000000000001" customHeight="1" thickBot="1" x14ac:dyDescent="0.2">
      <c r="A1" s="6" t="s">
        <v>10</v>
      </c>
    </row>
    <row r="2" spans="1:16" ht="20.100000000000001" customHeight="1" thickBot="1" x14ac:dyDescent="0.2">
      <c r="A2" s="19" t="str">
        <f>科目別内訳!A17</f>
        <v>　5　電話設備</v>
      </c>
      <c r="B2" s="2"/>
      <c r="C2" s="2"/>
      <c r="D2" s="18"/>
      <c r="E2" s="18"/>
      <c r="F2" s="2"/>
      <c r="G2" s="3"/>
      <c r="H2" s="3"/>
      <c r="I2" s="2"/>
      <c r="J2" s="2"/>
      <c r="K2" s="2"/>
      <c r="L2" s="18"/>
      <c r="M2" s="2"/>
      <c r="N2" s="2"/>
      <c r="O2" s="77"/>
    </row>
    <row r="3" spans="1:16" ht="20.100000000000001" customHeight="1" thickBot="1" x14ac:dyDescent="0.2">
      <c r="A3" s="78" t="s">
        <v>5</v>
      </c>
      <c r="B3" s="321" t="s">
        <v>6</v>
      </c>
      <c r="C3" s="322"/>
      <c r="D3" s="321" t="s">
        <v>1</v>
      </c>
      <c r="E3" s="323"/>
      <c r="F3" s="322"/>
      <c r="G3" s="80" t="s">
        <v>2</v>
      </c>
      <c r="H3" s="321" t="s">
        <v>7</v>
      </c>
      <c r="I3" s="323"/>
      <c r="J3" s="323"/>
      <c r="K3" s="322"/>
      <c r="L3" s="79" t="s">
        <v>8</v>
      </c>
      <c r="M3" s="324" t="s">
        <v>4</v>
      </c>
      <c r="N3" s="325"/>
      <c r="O3" s="326"/>
    </row>
    <row r="4" spans="1:16" ht="12.95" customHeight="1" x14ac:dyDescent="0.15">
      <c r="A4" s="11"/>
      <c r="B4" s="176"/>
      <c r="C4" s="73"/>
      <c r="D4" s="24"/>
      <c r="E4" s="24"/>
      <c r="F4" s="30"/>
      <c r="G4" s="31"/>
      <c r="H4" s="309"/>
      <c r="I4" s="310"/>
      <c r="J4" s="310"/>
      <c r="K4" s="311"/>
      <c r="L4" s="69"/>
      <c r="M4" s="32"/>
      <c r="N4" s="12"/>
      <c r="O4" s="33"/>
    </row>
    <row r="5" spans="1:16" ht="12.95" customHeight="1" x14ac:dyDescent="0.15">
      <c r="A5" s="217" t="s">
        <v>130</v>
      </c>
      <c r="B5" s="223" t="s">
        <v>110</v>
      </c>
      <c r="C5" s="34"/>
      <c r="D5" s="208">
        <v>6.8</v>
      </c>
      <c r="E5" s="20"/>
      <c r="F5" s="34"/>
      <c r="G5" s="199" t="s">
        <v>69</v>
      </c>
      <c r="H5" s="312"/>
      <c r="I5" s="313"/>
      <c r="J5" s="313"/>
      <c r="K5" s="314"/>
      <c r="L5" s="67"/>
      <c r="M5" s="200"/>
      <c r="N5" s="10"/>
      <c r="O5" s="37"/>
    </row>
    <row r="6" spans="1:16" ht="12.95" customHeight="1" x14ac:dyDescent="0.15">
      <c r="A6" s="9"/>
      <c r="B6" s="36"/>
      <c r="C6" s="34"/>
      <c r="D6" s="20"/>
      <c r="E6" s="20"/>
      <c r="F6" s="34"/>
      <c r="G6" s="35"/>
      <c r="H6" s="312"/>
      <c r="I6" s="313"/>
      <c r="J6" s="313"/>
      <c r="K6" s="314"/>
      <c r="L6" s="67"/>
      <c r="M6" s="187"/>
      <c r="N6" s="188"/>
      <c r="O6" s="37"/>
    </row>
    <row r="7" spans="1:16" ht="12.95" customHeight="1" x14ac:dyDescent="0.15">
      <c r="A7" s="11"/>
      <c r="B7" s="32"/>
      <c r="C7" s="30"/>
      <c r="D7" s="24"/>
      <c r="E7" s="24"/>
      <c r="F7" s="30"/>
      <c r="G7" s="31"/>
      <c r="H7" s="309"/>
      <c r="I7" s="310"/>
      <c r="J7" s="310"/>
      <c r="K7" s="311"/>
      <c r="L7" s="25"/>
      <c r="M7" s="32"/>
      <c r="N7" s="12"/>
      <c r="O7" s="33"/>
    </row>
    <row r="8" spans="1:16" ht="12.95" customHeight="1" x14ac:dyDescent="0.15">
      <c r="A8" s="217" t="s">
        <v>151</v>
      </c>
      <c r="B8" s="223" t="s">
        <v>152</v>
      </c>
      <c r="C8" s="34"/>
      <c r="D8" s="208">
        <v>17.600000000000001</v>
      </c>
      <c r="E8" s="20"/>
      <c r="F8" s="34"/>
      <c r="G8" s="199" t="s">
        <v>62</v>
      </c>
      <c r="H8" s="312"/>
      <c r="I8" s="313"/>
      <c r="J8" s="313"/>
      <c r="K8" s="314"/>
      <c r="L8" s="67"/>
      <c r="M8" s="200"/>
      <c r="N8" s="10"/>
      <c r="O8" s="37"/>
    </row>
    <row r="9" spans="1:16" ht="12.95" customHeight="1" x14ac:dyDescent="0.15">
      <c r="A9" s="13"/>
      <c r="B9" s="38"/>
      <c r="C9" s="34"/>
      <c r="D9" s="22"/>
      <c r="E9" s="22"/>
      <c r="F9" s="40"/>
      <c r="G9" s="41"/>
      <c r="H9" s="315"/>
      <c r="I9" s="316"/>
      <c r="J9" s="316"/>
      <c r="K9" s="317"/>
      <c r="L9" s="21"/>
      <c r="M9" s="185"/>
      <c r="N9" s="186"/>
      <c r="O9" s="39"/>
    </row>
    <row r="10" spans="1:16" ht="12.95" customHeight="1" x14ac:dyDescent="0.15">
      <c r="A10" s="11"/>
      <c r="B10" s="32"/>
      <c r="C10" s="30"/>
      <c r="D10" s="24"/>
      <c r="E10" s="24"/>
      <c r="F10" s="30"/>
      <c r="G10" s="31"/>
      <c r="H10" s="309"/>
      <c r="I10" s="310"/>
      <c r="J10" s="310"/>
      <c r="K10" s="311"/>
      <c r="L10" s="69"/>
      <c r="M10" s="32"/>
      <c r="N10" s="12"/>
      <c r="O10" s="33"/>
    </row>
    <row r="11" spans="1:16" ht="12.95" customHeight="1" x14ac:dyDescent="0.15">
      <c r="A11" s="217" t="s">
        <v>57</v>
      </c>
      <c r="B11" s="200" t="s">
        <v>58</v>
      </c>
      <c r="C11" s="34"/>
      <c r="D11" s="208">
        <v>2</v>
      </c>
      <c r="E11" s="20"/>
      <c r="F11" s="34"/>
      <c r="G11" s="199" t="s">
        <v>59</v>
      </c>
      <c r="H11" s="312"/>
      <c r="I11" s="313"/>
      <c r="J11" s="313"/>
      <c r="K11" s="314"/>
      <c r="L11" s="67"/>
      <c r="M11" s="200"/>
      <c r="N11" s="10"/>
      <c r="O11" s="37"/>
      <c r="P11" s="123"/>
    </row>
    <row r="12" spans="1:16" ht="12.95" customHeight="1" x14ac:dyDescent="0.15">
      <c r="A12" s="13"/>
      <c r="B12" s="38"/>
      <c r="C12" s="40"/>
      <c r="D12" s="22"/>
      <c r="E12" s="22"/>
      <c r="F12" s="40"/>
      <c r="G12" s="41"/>
      <c r="H12" s="315"/>
      <c r="I12" s="316"/>
      <c r="J12" s="316"/>
      <c r="K12" s="317"/>
      <c r="L12" s="70"/>
      <c r="M12" s="185"/>
      <c r="N12" s="186"/>
      <c r="O12" s="39"/>
    </row>
    <row r="13" spans="1:16" ht="12.95" customHeight="1" x14ac:dyDescent="0.15">
      <c r="A13" s="184"/>
      <c r="B13" s="36"/>
      <c r="C13" s="30"/>
      <c r="D13" s="20"/>
      <c r="E13" s="24"/>
      <c r="F13" s="30"/>
      <c r="G13" s="35"/>
      <c r="H13" s="29"/>
      <c r="I13" s="20"/>
      <c r="J13" s="20"/>
      <c r="K13" s="21"/>
      <c r="L13" s="69"/>
      <c r="M13" s="32"/>
      <c r="N13" s="12"/>
      <c r="O13" s="33"/>
    </row>
    <row r="14" spans="1:16" ht="12.95" customHeight="1" x14ac:dyDescent="0.15">
      <c r="A14" s="217" t="s">
        <v>113</v>
      </c>
      <c r="B14" s="223" t="s">
        <v>114</v>
      </c>
      <c r="C14" s="34"/>
      <c r="D14" s="208">
        <v>6.7</v>
      </c>
      <c r="E14" s="20"/>
      <c r="F14" s="34"/>
      <c r="G14" s="199" t="s">
        <v>69</v>
      </c>
      <c r="H14" s="312"/>
      <c r="I14" s="313"/>
      <c r="J14" s="313"/>
      <c r="K14" s="314"/>
      <c r="L14" s="67"/>
      <c r="M14" s="200"/>
      <c r="N14" s="10"/>
      <c r="O14" s="37"/>
    </row>
    <row r="15" spans="1:16" ht="12.95" customHeight="1" x14ac:dyDescent="0.15">
      <c r="A15" s="13"/>
      <c r="B15" s="36"/>
      <c r="C15" s="40"/>
      <c r="D15" s="20"/>
      <c r="E15" s="22"/>
      <c r="F15" s="40"/>
      <c r="G15" s="35"/>
      <c r="H15" s="29"/>
      <c r="I15" s="20"/>
      <c r="J15" s="20"/>
      <c r="K15" s="21"/>
      <c r="L15" s="70"/>
      <c r="M15" s="36"/>
      <c r="N15" s="10"/>
      <c r="O15" s="37"/>
    </row>
    <row r="16" spans="1:16" ht="12.95" customHeight="1" x14ac:dyDescent="0.15">
      <c r="A16" s="184"/>
      <c r="B16" s="32"/>
      <c r="C16" s="30"/>
      <c r="D16" s="24"/>
      <c r="E16" s="24"/>
      <c r="F16" s="30"/>
      <c r="G16" s="31"/>
      <c r="H16" s="309"/>
      <c r="I16" s="310"/>
      <c r="J16" s="310"/>
      <c r="K16" s="311"/>
      <c r="L16" s="69"/>
      <c r="M16" s="32"/>
      <c r="N16" s="12"/>
      <c r="O16" s="33"/>
    </row>
    <row r="17" spans="1:16" ht="12.95" customHeight="1" x14ac:dyDescent="0.15">
      <c r="A17" s="217" t="s">
        <v>84</v>
      </c>
      <c r="B17" s="223" t="s">
        <v>153</v>
      </c>
      <c r="C17" s="34"/>
      <c r="D17" s="208">
        <v>1</v>
      </c>
      <c r="E17" s="20"/>
      <c r="F17" s="34"/>
      <c r="G17" s="199" t="s">
        <v>86</v>
      </c>
      <c r="H17" s="312"/>
      <c r="I17" s="313"/>
      <c r="J17" s="313"/>
      <c r="K17" s="314"/>
      <c r="L17" s="67"/>
      <c r="M17" s="200"/>
      <c r="N17" s="10"/>
      <c r="O17" s="37"/>
    </row>
    <row r="18" spans="1:16" ht="12.95" customHeight="1" x14ac:dyDescent="0.15">
      <c r="A18" s="13"/>
      <c r="B18" s="38"/>
      <c r="C18" s="40"/>
      <c r="D18" s="22"/>
      <c r="E18" s="22"/>
      <c r="F18" s="40"/>
      <c r="G18" s="41"/>
      <c r="H18" s="315"/>
      <c r="I18" s="316"/>
      <c r="J18" s="316"/>
      <c r="K18" s="317"/>
      <c r="L18" s="70"/>
      <c r="M18" s="185"/>
      <c r="N18" s="186"/>
      <c r="O18" s="39"/>
    </row>
    <row r="19" spans="1:16" ht="12.95" customHeight="1" x14ac:dyDescent="0.15">
      <c r="A19" s="217" t="s">
        <v>154</v>
      </c>
      <c r="B19" s="32"/>
      <c r="C19" s="30"/>
      <c r="D19" s="24"/>
      <c r="E19" s="24"/>
      <c r="F19" s="30"/>
      <c r="G19" s="31"/>
      <c r="H19" s="309"/>
      <c r="I19" s="310"/>
      <c r="J19" s="310"/>
      <c r="K19" s="311"/>
      <c r="L19" s="69"/>
      <c r="M19" s="32"/>
      <c r="N19" s="12"/>
      <c r="O19" s="33"/>
    </row>
    <row r="20" spans="1:16" ht="12.95" customHeight="1" x14ac:dyDescent="0.15">
      <c r="A20" s="217" t="s">
        <v>155</v>
      </c>
      <c r="B20" s="176"/>
      <c r="C20" s="34"/>
      <c r="D20" s="208">
        <v>1</v>
      </c>
      <c r="E20" s="20"/>
      <c r="F20" s="34"/>
      <c r="G20" s="199" t="s">
        <v>59</v>
      </c>
      <c r="H20" s="312"/>
      <c r="I20" s="313"/>
      <c r="J20" s="313"/>
      <c r="K20" s="314"/>
      <c r="L20" s="67"/>
      <c r="M20" s="200"/>
      <c r="N20" s="10"/>
      <c r="O20" s="37"/>
    </row>
    <row r="21" spans="1:16" ht="12.95" customHeight="1" x14ac:dyDescent="0.15">
      <c r="A21" s="13"/>
      <c r="B21" s="38"/>
      <c r="C21" s="40"/>
      <c r="D21" s="22"/>
      <c r="E21" s="22"/>
      <c r="F21" s="40"/>
      <c r="G21" s="41"/>
      <c r="H21" s="315"/>
      <c r="I21" s="316"/>
      <c r="J21" s="316"/>
      <c r="K21" s="317"/>
      <c r="L21" s="70"/>
      <c r="M21" s="36"/>
      <c r="N21" s="10"/>
      <c r="O21" s="37"/>
    </row>
    <row r="22" spans="1:16" ht="12.95" customHeight="1" x14ac:dyDescent="0.15">
      <c r="A22" s="11"/>
      <c r="B22" s="32"/>
      <c r="C22" s="30"/>
      <c r="D22" s="24"/>
      <c r="E22" s="24"/>
      <c r="F22" s="30"/>
      <c r="G22" s="31"/>
      <c r="H22" s="309"/>
      <c r="I22" s="310"/>
      <c r="J22" s="310"/>
      <c r="K22" s="311"/>
      <c r="L22" s="69"/>
      <c r="M22" s="32"/>
      <c r="N22" s="12"/>
      <c r="O22" s="33"/>
    </row>
    <row r="23" spans="1:16" ht="12.95" customHeight="1" x14ac:dyDescent="0.15">
      <c r="A23" s="217" t="s">
        <v>143</v>
      </c>
      <c r="B23" s="223" t="s">
        <v>144</v>
      </c>
      <c r="C23" s="34"/>
      <c r="D23" s="208">
        <v>1</v>
      </c>
      <c r="E23" s="20"/>
      <c r="F23" s="34"/>
      <c r="G23" s="199" t="s">
        <v>145</v>
      </c>
      <c r="H23" s="312"/>
      <c r="I23" s="313"/>
      <c r="J23" s="313"/>
      <c r="K23" s="314"/>
      <c r="L23" s="67"/>
      <c r="M23" s="200"/>
      <c r="N23" s="10"/>
      <c r="O23" s="37"/>
    </row>
    <row r="24" spans="1:16" ht="12.95" customHeight="1" x14ac:dyDescent="0.15">
      <c r="A24" s="13"/>
      <c r="B24" s="38"/>
      <c r="C24" s="40"/>
      <c r="D24" s="22"/>
      <c r="E24" s="22"/>
      <c r="F24" s="40"/>
      <c r="G24" s="41"/>
      <c r="H24" s="315"/>
      <c r="I24" s="316"/>
      <c r="J24" s="316"/>
      <c r="K24" s="317"/>
      <c r="L24" s="70"/>
      <c r="M24" s="185"/>
      <c r="N24" s="186"/>
      <c r="O24" s="39"/>
    </row>
    <row r="25" spans="1:16" ht="12.95" customHeight="1" x14ac:dyDescent="0.15">
      <c r="A25" s="11"/>
      <c r="B25" s="32"/>
      <c r="C25" s="30"/>
      <c r="D25" s="24"/>
      <c r="E25" s="24"/>
      <c r="F25" s="30"/>
      <c r="G25" s="31"/>
      <c r="H25" s="309"/>
      <c r="I25" s="310"/>
      <c r="J25" s="310"/>
      <c r="K25" s="311"/>
      <c r="L25" s="69"/>
      <c r="M25" s="32"/>
      <c r="N25" s="12"/>
      <c r="O25" s="33"/>
    </row>
    <row r="26" spans="1:16" ht="12.95" customHeight="1" x14ac:dyDescent="0.15">
      <c r="A26" s="217" t="s">
        <v>146</v>
      </c>
      <c r="B26" s="223" t="s">
        <v>147</v>
      </c>
      <c r="C26" s="34"/>
      <c r="D26" s="208">
        <v>1</v>
      </c>
      <c r="E26" s="20"/>
      <c r="F26" s="34"/>
      <c r="G26" s="199" t="s">
        <v>86</v>
      </c>
      <c r="H26" s="312"/>
      <c r="I26" s="313"/>
      <c r="J26" s="313"/>
      <c r="K26" s="314"/>
      <c r="L26" s="67"/>
      <c r="M26" s="200"/>
      <c r="N26" s="10"/>
      <c r="O26" s="37"/>
      <c r="P26" s="123"/>
    </row>
    <row r="27" spans="1:16" ht="12.95" customHeight="1" x14ac:dyDescent="0.15">
      <c r="A27" s="13"/>
      <c r="B27" s="38"/>
      <c r="C27" s="40"/>
      <c r="D27" s="22"/>
      <c r="E27" s="22"/>
      <c r="F27" s="40"/>
      <c r="G27" s="41"/>
      <c r="H27" s="315"/>
      <c r="I27" s="316"/>
      <c r="J27" s="316"/>
      <c r="K27" s="317"/>
      <c r="L27" s="70"/>
      <c r="M27" s="38"/>
      <c r="N27" s="14"/>
      <c r="O27" s="39"/>
    </row>
    <row r="28" spans="1:16" ht="12.95" customHeight="1" x14ac:dyDescent="0.15">
      <c r="A28" s="11"/>
      <c r="B28" s="32"/>
      <c r="C28" s="30"/>
      <c r="D28" s="24"/>
      <c r="E28" s="24"/>
      <c r="F28" s="30"/>
      <c r="G28" s="31"/>
      <c r="H28" s="309"/>
      <c r="I28" s="310"/>
      <c r="J28" s="310"/>
      <c r="K28" s="311"/>
      <c r="L28" s="69"/>
      <c r="M28" s="32"/>
      <c r="N28" s="12"/>
      <c r="O28" s="33"/>
    </row>
    <row r="29" spans="1:16" ht="12.95" customHeight="1" x14ac:dyDescent="0.15">
      <c r="A29" s="184"/>
      <c r="B29" s="176"/>
      <c r="C29" s="34"/>
      <c r="D29" s="42"/>
      <c r="E29" s="20"/>
      <c r="F29" s="34"/>
      <c r="G29" s="35"/>
      <c r="H29" s="312"/>
      <c r="I29" s="313"/>
      <c r="J29" s="313"/>
      <c r="K29" s="314"/>
      <c r="L29" s="67"/>
      <c r="M29" s="189"/>
      <c r="N29" s="10"/>
      <c r="O29" s="37"/>
      <c r="P29" s="123"/>
    </row>
    <row r="30" spans="1:16" ht="12.95" customHeight="1" x14ac:dyDescent="0.15">
      <c r="A30" s="13"/>
      <c r="B30" s="38"/>
      <c r="C30" s="40"/>
      <c r="D30" s="22"/>
      <c r="E30" s="22"/>
      <c r="F30" s="40"/>
      <c r="G30" s="41"/>
      <c r="H30" s="315"/>
      <c r="I30" s="316"/>
      <c r="J30" s="316"/>
      <c r="K30" s="317"/>
      <c r="L30" s="70"/>
      <c r="M30" s="38"/>
      <c r="N30" s="14"/>
      <c r="O30" s="39"/>
    </row>
    <row r="31" spans="1:16" ht="12.95" customHeight="1" x14ac:dyDescent="0.15">
      <c r="A31" s="9"/>
      <c r="B31" s="36"/>
      <c r="C31" s="30"/>
      <c r="D31" s="24"/>
      <c r="E31" s="24"/>
      <c r="F31" s="30"/>
      <c r="G31" s="31"/>
      <c r="H31" s="309"/>
      <c r="I31" s="310"/>
      <c r="J31" s="310"/>
      <c r="K31" s="311"/>
      <c r="L31" s="69"/>
      <c r="M31" s="32"/>
      <c r="N31" s="12"/>
      <c r="O31" s="33"/>
    </row>
    <row r="32" spans="1:16" ht="12.95" customHeight="1" x14ac:dyDescent="0.15">
      <c r="A32" s="184"/>
      <c r="B32" s="176"/>
      <c r="C32" s="34"/>
      <c r="D32" s="42"/>
      <c r="E32" s="20"/>
      <c r="F32" s="34"/>
      <c r="G32" s="35"/>
      <c r="H32" s="312"/>
      <c r="I32" s="313"/>
      <c r="J32" s="313"/>
      <c r="K32" s="314"/>
      <c r="L32" s="67"/>
      <c r="M32" s="189"/>
      <c r="N32" s="10"/>
      <c r="O32" s="37"/>
      <c r="P32" s="123"/>
    </row>
    <row r="33" spans="1:15" ht="12.95" customHeight="1" x14ac:dyDescent="0.15">
      <c r="A33" s="9"/>
      <c r="B33" s="36"/>
      <c r="C33" s="40"/>
      <c r="D33" s="20"/>
      <c r="E33" s="22"/>
      <c r="F33" s="40"/>
      <c r="G33" s="35"/>
      <c r="H33" s="312"/>
      <c r="I33" s="313"/>
      <c r="J33" s="313"/>
      <c r="K33" s="314"/>
      <c r="L33" s="70"/>
      <c r="M33" s="36"/>
      <c r="N33" s="10"/>
      <c r="O33" s="37"/>
    </row>
    <row r="34" spans="1:15" ht="12.95" customHeight="1" x14ac:dyDescent="0.15">
      <c r="A34" s="11"/>
      <c r="B34" s="32"/>
      <c r="C34" s="34"/>
      <c r="D34" s="24"/>
      <c r="E34" s="20"/>
      <c r="F34" s="34"/>
      <c r="G34" s="31"/>
      <c r="H34" s="309"/>
      <c r="I34" s="310"/>
      <c r="J34" s="310"/>
      <c r="K34" s="311"/>
      <c r="L34" s="69"/>
      <c r="M34" s="32"/>
      <c r="N34" s="12"/>
      <c r="O34" s="33"/>
    </row>
    <row r="35" spans="1:15" ht="12.95" customHeight="1" x14ac:dyDescent="0.15">
      <c r="A35" s="9"/>
      <c r="B35" s="36"/>
      <c r="C35" s="34"/>
      <c r="D35" s="42"/>
      <c r="E35" s="20"/>
      <c r="F35" s="34"/>
      <c r="G35" s="35"/>
      <c r="H35" s="312"/>
      <c r="I35" s="313"/>
      <c r="J35" s="313"/>
      <c r="K35" s="314"/>
      <c r="L35" s="67"/>
      <c r="M35" s="36"/>
      <c r="N35" s="10"/>
      <c r="O35" s="37"/>
    </row>
    <row r="36" spans="1:15" ht="12.95" customHeight="1" x14ac:dyDescent="0.15">
      <c r="A36" s="13"/>
      <c r="B36" s="38"/>
      <c r="C36" s="34"/>
      <c r="D36" s="22"/>
      <c r="E36" s="20"/>
      <c r="F36" s="34"/>
      <c r="G36" s="41"/>
      <c r="H36" s="315"/>
      <c r="I36" s="316"/>
      <c r="J36" s="316"/>
      <c r="K36" s="317"/>
      <c r="L36" s="70"/>
      <c r="M36" s="38"/>
      <c r="N36" s="14"/>
      <c r="O36" s="39"/>
    </row>
    <row r="37" spans="1:15" ht="12.95" customHeight="1" x14ac:dyDescent="0.15">
      <c r="A37" s="11"/>
      <c r="B37" s="32"/>
      <c r="C37" s="30"/>
      <c r="D37" s="24"/>
      <c r="E37" s="24"/>
      <c r="F37" s="30"/>
      <c r="G37" s="31"/>
      <c r="H37" s="309"/>
      <c r="I37" s="310"/>
      <c r="J37" s="310"/>
      <c r="K37" s="311"/>
      <c r="L37" s="69"/>
      <c r="M37" s="32"/>
      <c r="N37" s="12"/>
      <c r="O37" s="33"/>
    </row>
    <row r="38" spans="1:15" ht="12.95" customHeight="1" x14ac:dyDescent="0.15">
      <c r="A38" s="9"/>
      <c r="B38" s="36"/>
      <c r="C38" s="34"/>
      <c r="D38" s="136"/>
      <c r="E38" s="20"/>
      <c r="F38" s="34"/>
      <c r="G38" s="35"/>
      <c r="H38" s="353"/>
      <c r="I38" s="354"/>
      <c r="J38" s="354"/>
      <c r="K38" s="355"/>
      <c r="L38" s="67"/>
      <c r="M38" s="36"/>
      <c r="N38" s="10"/>
      <c r="O38" s="37"/>
    </row>
    <row r="39" spans="1:15" ht="12.95" customHeight="1" x14ac:dyDescent="0.15">
      <c r="A39" s="13"/>
      <c r="B39" s="38"/>
      <c r="C39" s="40"/>
      <c r="D39" s="22"/>
      <c r="E39" s="22"/>
      <c r="F39" s="40"/>
      <c r="G39" s="41"/>
      <c r="H39" s="315"/>
      <c r="I39" s="316"/>
      <c r="J39" s="316"/>
      <c r="K39" s="317"/>
      <c r="L39" s="70"/>
      <c r="M39" s="38"/>
      <c r="N39" s="14"/>
      <c r="O39" s="39"/>
    </row>
    <row r="40" spans="1:15" ht="12.95" customHeight="1" x14ac:dyDescent="0.15">
      <c r="A40" s="11"/>
      <c r="B40" s="36"/>
      <c r="C40" s="34"/>
      <c r="D40" s="20"/>
      <c r="E40" s="20"/>
      <c r="F40" s="34"/>
      <c r="G40" s="35"/>
      <c r="H40" s="312"/>
      <c r="I40" s="313"/>
      <c r="J40" s="313"/>
      <c r="K40" s="314"/>
      <c r="L40" s="69"/>
      <c r="M40" s="36"/>
      <c r="N40" s="10"/>
      <c r="O40" s="37"/>
    </row>
    <row r="41" spans="1:15" ht="12.95" customHeight="1" x14ac:dyDescent="0.15">
      <c r="A41" s="137"/>
      <c r="B41" s="36"/>
      <c r="C41" s="34"/>
      <c r="D41" s="42"/>
      <c r="E41" s="20"/>
      <c r="F41" s="34"/>
      <c r="G41" s="35"/>
      <c r="H41" s="312"/>
      <c r="I41" s="313"/>
      <c r="J41" s="313"/>
      <c r="K41" s="314"/>
      <c r="L41" s="67"/>
      <c r="M41" s="36"/>
      <c r="N41" s="10"/>
      <c r="O41" s="37"/>
    </row>
    <row r="42" spans="1:15" ht="12.95" customHeight="1" x14ac:dyDescent="0.15">
      <c r="A42" s="13"/>
      <c r="B42" s="36"/>
      <c r="C42" s="34"/>
      <c r="D42" s="20"/>
      <c r="E42" s="20"/>
      <c r="F42" s="34"/>
      <c r="G42" s="35"/>
      <c r="H42" s="312"/>
      <c r="I42" s="313"/>
      <c r="J42" s="313"/>
      <c r="K42" s="314"/>
      <c r="L42" s="70"/>
      <c r="M42" s="36"/>
      <c r="N42" s="10"/>
      <c r="O42" s="37"/>
    </row>
    <row r="43" spans="1:15" ht="12.95" customHeight="1" x14ac:dyDescent="0.15">
      <c r="A43" s="11"/>
      <c r="B43" s="32"/>
      <c r="C43" s="30"/>
      <c r="D43" s="24"/>
      <c r="E43" s="24"/>
      <c r="F43" s="30"/>
      <c r="G43" s="31"/>
      <c r="H43" s="309"/>
      <c r="I43" s="310"/>
      <c r="J43" s="310"/>
      <c r="K43" s="311"/>
      <c r="L43" s="69"/>
      <c r="M43" s="32"/>
      <c r="N43" s="12"/>
      <c r="O43" s="33"/>
    </row>
    <row r="44" spans="1:15" ht="12.95" customHeight="1" x14ac:dyDescent="0.15">
      <c r="A44" s="9"/>
      <c r="B44" s="36"/>
      <c r="C44" s="34"/>
      <c r="D44" s="42"/>
      <c r="E44" s="20"/>
      <c r="F44" s="34"/>
      <c r="G44" s="35"/>
      <c r="H44" s="312"/>
      <c r="I44" s="313"/>
      <c r="J44" s="313"/>
      <c r="K44" s="314"/>
      <c r="L44" s="67"/>
      <c r="M44" s="36"/>
      <c r="N44" s="10"/>
      <c r="O44" s="37"/>
    </row>
    <row r="45" spans="1:15" ht="12.95" customHeight="1" x14ac:dyDescent="0.15">
      <c r="A45" s="13"/>
      <c r="B45" s="38"/>
      <c r="C45" s="40"/>
      <c r="D45" s="22"/>
      <c r="E45" s="22"/>
      <c r="F45" s="40"/>
      <c r="G45" s="41"/>
      <c r="H45" s="315"/>
      <c r="I45" s="316"/>
      <c r="J45" s="316"/>
      <c r="K45" s="317"/>
      <c r="L45" s="70"/>
      <c r="M45" s="38"/>
      <c r="N45" s="14"/>
      <c r="O45" s="39"/>
    </row>
    <row r="46" spans="1:15" ht="12.95" customHeight="1" x14ac:dyDescent="0.15">
      <c r="A46" s="11"/>
      <c r="B46" s="32"/>
      <c r="C46" s="34"/>
      <c r="D46" s="24"/>
      <c r="E46" s="20"/>
      <c r="F46" s="34"/>
      <c r="G46" s="31"/>
      <c r="H46" s="309"/>
      <c r="I46" s="310"/>
      <c r="J46" s="310"/>
      <c r="K46" s="311"/>
      <c r="L46" s="69"/>
      <c r="M46" s="32"/>
      <c r="N46" s="12"/>
      <c r="O46" s="33"/>
    </row>
    <row r="47" spans="1:15" ht="12.95" customHeight="1" x14ac:dyDescent="0.15">
      <c r="A47" s="9"/>
      <c r="B47" s="36"/>
      <c r="C47" s="34"/>
      <c r="D47" s="20"/>
      <c r="E47" s="20"/>
      <c r="F47" s="34"/>
      <c r="G47" s="35"/>
      <c r="H47" s="353"/>
      <c r="I47" s="354"/>
      <c r="J47" s="354"/>
      <c r="K47" s="355"/>
      <c r="L47" s="67"/>
      <c r="M47" s="36"/>
      <c r="N47" s="10"/>
      <c r="O47" s="37"/>
    </row>
    <row r="48" spans="1:15" ht="12.95" customHeight="1" x14ac:dyDescent="0.15">
      <c r="A48" s="13"/>
      <c r="B48" s="38"/>
      <c r="C48" s="34"/>
      <c r="D48" s="22"/>
      <c r="E48" s="20"/>
      <c r="F48" s="34"/>
      <c r="G48" s="41"/>
      <c r="H48" s="315"/>
      <c r="I48" s="316"/>
      <c r="J48" s="316"/>
      <c r="K48" s="317"/>
      <c r="L48" s="70"/>
      <c r="M48" s="38"/>
      <c r="N48" s="14"/>
      <c r="O48" s="39"/>
    </row>
    <row r="49" spans="1:15" ht="12.95" customHeight="1" x14ac:dyDescent="0.15">
      <c r="A49" s="11"/>
      <c r="B49" s="32"/>
      <c r="C49" s="30"/>
      <c r="D49" s="43"/>
      <c r="E49" s="24"/>
      <c r="F49" s="30"/>
      <c r="G49" s="31"/>
      <c r="H49" s="309"/>
      <c r="I49" s="310"/>
      <c r="J49" s="310"/>
      <c r="K49" s="311"/>
      <c r="L49" s="69"/>
      <c r="M49" s="32"/>
      <c r="N49" s="12"/>
      <c r="O49" s="33"/>
    </row>
    <row r="50" spans="1:15" ht="12.95" customHeight="1" x14ac:dyDescent="0.15">
      <c r="A50" s="9"/>
      <c r="B50" s="36"/>
      <c r="C50" s="34"/>
      <c r="D50" s="42"/>
      <c r="E50" s="20"/>
      <c r="F50" s="34"/>
      <c r="G50" s="35"/>
      <c r="H50" s="312"/>
      <c r="I50" s="313"/>
      <c r="J50" s="313"/>
      <c r="K50" s="314"/>
      <c r="L50" s="67"/>
      <c r="M50" s="36"/>
      <c r="N50" s="10"/>
      <c r="O50" s="37"/>
    </row>
    <row r="51" spans="1:15" ht="12.95" customHeight="1" x14ac:dyDescent="0.15">
      <c r="A51" s="13"/>
      <c r="B51" s="38"/>
      <c r="C51" s="40"/>
      <c r="D51" s="44"/>
      <c r="E51" s="22"/>
      <c r="F51" s="40"/>
      <c r="G51" s="41"/>
      <c r="H51" s="315"/>
      <c r="I51" s="316"/>
      <c r="J51" s="316"/>
      <c r="K51" s="317"/>
      <c r="L51" s="70"/>
      <c r="M51" s="38"/>
      <c r="N51" s="14"/>
      <c r="O51" s="39"/>
    </row>
    <row r="52" spans="1:15" ht="12.95" customHeight="1" x14ac:dyDescent="0.15">
      <c r="A52" s="9"/>
      <c r="B52" s="36"/>
      <c r="C52" s="34"/>
      <c r="D52" s="42"/>
      <c r="E52" s="20"/>
      <c r="F52" s="34"/>
      <c r="G52" s="35"/>
      <c r="H52" s="309"/>
      <c r="I52" s="310"/>
      <c r="J52" s="310"/>
      <c r="K52" s="311"/>
      <c r="L52" s="69"/>
      <c r="M52" s="36"/>
      <c r="N52" s="10"/>
      <c r="O52" s="37"/>
    </row>
    <row r="53" spans="1:15" ht="12.95" customHeight="1" x14ac:dyDescent="0.15">
      <c r="A53" s="9"/>
      <c r="B53" s="36"/>
      <c r="C53" s="34"/>
      <c r="D53" s="42"/>
      <c r="E53" s="20"/>
      <c r="F53" s="34"/>
      <c r="G53" s="35"/>
      <c r="H53" s="312"/>
      <c r="I53" s="313"/>
      <c r="J53" s="313"/>
      <c r="K53" s="314"/>
      <c r="L53" s="67"/>
      <c r="M53" s="36"/>
      <c r="N53" s="10"/>
      <c r="O53" s="37"/>
    </row>
    <row r="54" spans="1:15" ht="12.95" customHeight="1" x14ac:dyDescent="0.15">
      <c r="A54" s="9"/>
      <c r="B54" s="36"/>
      <c r="C54" s="34"/>
      <c r="D54" s="42"/>
      <c r="E54" s="20"/>
      <c r="F54" s="34"/>
      <c r="G54" s="35"/>
      <c r="H54" s="312"/>
      <c r="I54" s="313"/>
      <c r="J54" s="313"/>
      <c r="K54" s="314"/>
      <c r="L54" s="70"/>
      <c r="M54" s="36"/>
      <c r="N54" s="10"/>
      <c r="O54" s="37"/>
    </row>
    <row r="55" spans="1:15" ht="12.95" customHeight="1" x14ac:dyDescent="0.15">
      <c r="A55" s="11"/>
      <c r="B55" s="32"/>
      <c r="C55" s="30"/>
      <c r="D55" s="43"/>
      <c r="E55" s="24"/>
      <c r="F55" s="30"/>
      <c r="G55" s="31"/>
      <c r="H55" s="309"/>
      <c r="I55" s="310"/>
      <c r="J55" s="310"/>
      <c r="K55" s="311"/>
      <c r="L55" s="69"/>
      <c r="M55" s="32"/>
      <c r="N55" s="12"/>
      <c r="O55" s="33"/>
    </row>
    <row r="56" spans="1:15" ht="12.95" customHeight="1" x14ac:dyDescent="0.15">
      <c r="A56" s="9"/>
      <c r="B56" s="36"/>
      <c r="C56" s="34"/>
      <c r="D56" s="42"/>
      <c r="E56" s="20"/>
      <c r="F56" s="34"/>
      <c r="G56" s="35"/>
      <c r="H56" s="312"/>
      <c r="I56" s="313"/>
      <c r="J56" s="313"/>
      <c r="K56" s="314"/>
      <c r="L56" s="67"/>
      <c r="M56" s="36"/>
      <c r="N56" s="10"/>
      <c r="O56" s="37"/>
    </row>
    <row r="57" spans="1:15" ht="12.95" customHeight="1" x14ac:dyDescent="0.15">
      <c r="A57" s="13"/>
      <c r="B57" s="38"/>
      <c r="C57" s="40"/>
      <c r="D57" s="44"/>
      <c r="E57" s="22"/>
      <c r="F57" s="40"/>
      <c r="G57" s="41"/>
      <c r="H57" s="315"/>
      <c r="I57" s="316"/>
      <c r="J57" s="316"/>
      <c r="K57" s="317"/>
      <c r="L57" s="70"/>
      <c r="M57" s="38"/>
      <c r="N57" s="14"/>
      <c r="O57" s="39"/>
    </row>
    <row r="58" spans="1:15" ht="12.95" customHeight="1" x14ac:dyDescent="0.15">
      <c r="A58" s="11"/>
      <c r="B58" s="32"/>
      <c r="C58" s="30"/>
      <c r="D58" s="43"/>
      <c r="E58" s="24"/>
      <c r="F58" s="30"/>
      <c r="G58" s="31"/>
      <c r="H58" s="309"/>
      <c r="I58" s="310"/>
      <c r="J58" s="310"/>
      <c r="K58" s="311"/>
      <c r="L58" s="69"/>
      <c r="M58" s="32"/>
      <c r="N58" s="12"/>
      <c r="O58" s="33"/>
    </row>
    <row r="59" spans="1:15" ht="12.95" customHeight="1" x14ac:dyDescent="0.15">
      <c r="A59" s="9"/>
      <c r="B59" s="36"/>
      <c r="C59" s="34"/>
      <c r="D59" s="42"/>
      <c r="E59" s="20"/>
      <c r="F59" s="34"/>
      <c r="G59" s="35"/>
      <c r="H59" s="312"/>
      <c r="I59" s="313"/>
      <c r="J59" s="313"/>
      <c r="K59" s="314"/>
      <c r="L59" s="67"/>
      <c r="M59" s="36"/>
      <c r="N59" s="10"/>
      <c r="O59" s="37"/>
    </row>
    <row r="60" spans="1:15" ht="12.95" customHeight="1" x14ac:dyDescent="0.15">
      <c r="A60" s="13"/>
      <c r="B60" s="38"/>
      <c r="C60" s="40"/>
      <c r="D60" s="44"/>
      <c r="E60" s="22"/>
      <c r="F60" s="40"/>
      <c r="G60" s="41"/>
      <c r="H60" s="315"/>
      <c r="I60" s="316"/>
      <c r="J60" s="316"/>
      <c r="K60" s="317"/>
      <c r="L60" s="70"/>
      <c r="M60" s="38"/>
      <c r="N60" s="14"/>
      <c r="O60" s="39"/>
    </row>
    <row r="61" spans="1:15" ht="12.95" customHeight="1" x14ac:dyDescent="0.15">
      <c r="A61" s="11"/>
      <c r="B61" s="32"/>
      <c r="C61" s="30"/>
      <c r="D61" s="24"/>
      <c r="E61" s="24"/>
      <c r="F61" s="30"/>
      <c r="G61" s="31"/>
      <c r="H61" s="309"/>
      <c r="I61" s="310"/>
      <c r="J61" s="310"/>
      <c r="K61" s="311"/>
      <c r="L61" s="25"/>
      <c r="M61" s="32"/>
      <c r="N61" s="12"/>
      <c r="O61" s="33"/>
    </row>
    <row r="62" spans="1:15" ht="12.95" customHeight="1" x14ac:dyDescent="0.15">
      <c r="A62" s="81" t="s">
        <v>13</v>
      </c>
      <c r="B62" s="36"/>
      <c r="C62" s="34"/>
      <c r="D62" s="20"/>
      <c r="E62" s="20"/>
      <c r="F62" s="34"/>
      <c r="G62" s="35"/>
      <c r="H62" s="312"/>
      <c r="I62" s="313"/>
      <c r="J62" s="313"/>
      <c r="K62" s="314"/>
      <c r="L62" s="67"/>
      <c r="M62" s="36"/>
      <c r="N62" s="10"/>
      <c r="O62" s="37"/>
    </row>
    <row r="63" spans="1:15" ht="12.95" customHeight="1" thickBot="1" x14ac:dyDescent="0.2">
      <c r="A63" s="15"/>
      <c r="B63" s="51"/>
      <c r="C63" s="82"/>
      <c r="D63" s="26"/>
      <c r="E63" s="26"/>
      <c r="F63" s="82"/>
      <c r="G63" s="83"/>
      <c r="H63" s="318"/>
      <c r="I63" s="319"/>
      <c r="J63" s="319"/>
      <c r="K63" s="320"/>
      <c r="L63" s="68"/>
      <c r="M63" s="51"/>
      <c r="N63" s="16"/>
      <c r="O63" s="84"/>
    </row>
    <row r="64" spans="1:15" ht="18" customHeight="1" x14ac:dyDescent="0.15">
      <c r="D64" s="307"/>
      <c r="E64" s="307"/>
      <c r="F64" s="307"/>
      <c r="G64" s="307"/>
      <c r="H64" s="307"/>
      <c r="I64" s="307"/>
      <c r="J64" s="307"/>
      <c r="K64" s="307"/>
    </row>
  </sheetData>
  <mergeCells count="63">
    <mergeCell ref="D64:K64"/>
    <mergeCell ref="H58:K58"/>
    <mergeCell ref="H59:K59"/>
    <mergeCell ref="H60:K60"/>
    <mergeCell ref="H61:K61"/>
    <mergeCell ref="H62:K62"/>
    <mergeCell ref="H63:K63"/>
    <mergeCell ref="H57:K57"/>
    <mergeCell ref="H46:K46"/>
    <mergeCell ref="H47:K47"/>
    <mergeCell ref="H48:K48"/>
    <mergeCell ref="H49:K49"/>
    <mergeCell ref="H50:K50"/>
    <mergeCell ref="H51:K51"/>
    <mergeCell ref="H52:K52"/>
    <mergeCell ref="H53:K53"/>
    <mergeCell ref="H54:K54"/>
    <mergeCell ref="H55:K55"/>
    <mergeCell ref="H56:K56"/>
    <mergeCell ref="H45:K45"/>
    <mergeCell ref="H34:K34"/>
    <mergeCell ref="H35:K35"/>
    <mergeCell ref="H36:K36"/>
    <mergeCell ref="H37:K37"/>
    <mergeCell ref="H38:K38"/>
    <mergeCell ref="H39:K39"/>
    <mergeCell ref="H40:K40"/>
    <mergeCell ref="H41:K41"/>
    <mergeCell ref="H42:K42"/>
    <mergeCell ref="H43:K43"/>
    <mergeCell ref="H44:K44"/>
    <mergeCell ref="H33:K33"/>
    <mergeCell ref="H28:K28"/>
    <mergeCell ref="H29:K29"/>
    <mergeCell ref="H20:K20"/>
    <mergeCell ref="H21:K21"/>
    <mergeCell ref="H25:K25"/>
    <mergeCell ref="H26:K26"/>
    <mergeCell ref="H27:K27"/>
    <mergeCell ref="H30:K30"/>
    <mergeCell ref="H31:K31"/>
    <mergeCell ref="H32:K32"/>
    <mergeCell ref="H22:K22"/>
    <mergeCell ref="H23:K23"/>
    <mergeCell ref="H24:K24"/>
    <mergeCell ref="H19:K19"/>
    <mergeCell ref="H10:K10"/>
    <mergeCell ref="H11:K11"/>
    <mergeCell ref="H12:K12"/>
    <mergeCell ref="H14:K14"/>
    <mergeCell ref="H16:K16"/>
    <mergeCell ref="H17:K17"/>
    <mergeCell ref="H18:K18"/>
    <mergeCell ref="H9:K9"/>
    <mergeCell ref="B3:C3"/>
    <mergeCell ref="D3:F3"/>
    <mergeCell ref="H3:K3"/>
    <mergeCell ref="M3:O3"/>
    <mergeCell ref="H7:K7"/>
    <mergeCell ref="H4:K4"/>
    <mergeCell ref="H5:K5"/>
    <mergeCell ref="H6:K6"/>
    <mergeCell ref="H8:K8"/>
  </mergeCells>
  <phoneticPr fontId="1"/>
  <conditionalFormatting sqref="H4:K9 H22:K25">
    <cfRule type="cellIs" dxfId="58" priority="22" stopIfTrue="1" operator="equal">
      <formula>$L4</formula>
    </cfRule>
  </conditionalFormatting>
  <conditionalFormatting sqref="H11:K11">
    <cfRule type="cellIs" dxfId="57" priority="2" stopIfTrue="1" operator="equal">
      <formula>$L11</formula>
    </cfRule>
  </conditionalFormatting>
  <conditionalFormatting sqref="H13:K18">
    <cfRule type="cellIs" dxfId="56" priority="1" stopIfTrue="1" operator="equal">
      <formula>$L13</formula>
    </cfRule>
  </conditionalFormatting>
  <conditionalFormatting sqref="H27:K28">
    <cfRule type="cellIs" dxfId="55" priority="37" stopIfTrue="1" operator="equal">
      <formula>$L27</formula>
    </cfRule>
  </conditionalFormatting>
  <conditionalFormatting sqref="H30:K31">
    <cfRule type="cellIs" dxfId="54" priority="36" stopIfTrue="1" operator="equal">
      <formula>$L30</formula>
    </cfRule>
  </conditionalFormatting>
  <conditionalFormatting sqref="H34:K34">
    <cfRule type="cellIs" dxfId="53" priority="32" stopIfTrue="1" operator="equal">
      <formula>$L34</formula>
    </cfRule>
  </conditionalFormatting>
  <conditionalFormatting sqref="H38:K38">
    <cfRule type="cellIs" dxfId="52" priority="26" stopIfTrue="1" operator="equal">
      <formula>$L38</formula>
    </cfRule>
  </conditionalFormatting>
  <conditionalFormatting sqref="H40:K45">
    <cfRule type="cellIs" dxfId="51" priority="24" stopIfTrue="1" operator="equal">
      <formula>$L40</formula>
    </cfRule>
  </conditionalFormatting>
  <conditionalFormatting sqref="H47:K47">
    <cfRule type="cellIs" dxfId="50" priority="33" stopIfTrue="1" operator="equal">
      <formula>$L47</formula>
    </cfRule>
  </conditionalFormatting>
  <conditionalFormatting sqref="H49:K63">
    <cfRule type="cellIs" dxfId="49" priority="46" stopIfTrue="1" operator="equal">
      <formula>$L49</formula>
    </cfRule>
  </conditionalFormatting>
  <dataValidations count="3">
    <dataValidation allowBlank="1" showInputMessage="1" showErrorMessage="1" sqref="B32 B4 B20 A29:B29" xr:uid="{FAA5258B-D11A-4CC2-86B1-B8667F3C8124}"/>
    <dataValidation imeMode="hiragana" allowBlank="1" showInputMessage="1" showErrorMessage="1" sqref="A5:B5 G5 G8 A8:B8 A11:B11 G11 G14 A14:B14 A17:B17 G17 G20 A19:A20 A23:B23 G23 G26 A26:B26" xr:uid="{502C5853-BB98-4A1F-930F-BDCF6FCCF4CC}"/>
    <dataValidation imeMode="off" allowBlank="1" showInputMessage="1" showErrorMessage="1" sqref="D5 M5 M8 D8 D11 D26 M11 D14 D17 M17 M20 D20 D23 M23 M26 M14" xr:uid="{11F9F1E3-25D7-4737-8344-B44949C31720}"/>
  </dataValidations>
  <printOptions horizontalCentered="1" verticalCentered="1"/>
  <pageMargins left="0.59055118110236227" right="0.59055118110236227" top="0.59055118110236227" bottom="0.39370078740157483" header="0.51181102362204722" footer="0.51181102362204722"/>
  <pageSetup paperSize="9" scale="99" orientation="portrait" blackAndWhite="1"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64"/>
  <sheetViews>
    <sheetView showGridLines="0" showZeros="0" view="pageBreakPreview" zoomScaleNormal="100" zoomScaleSheetLayoutView="100" workbookViewId="0">
      <selection activeCell="D24" sqref="D24"/>
    </sheetView>
  </sheetViews>
  <sheetFormatPr defaultRowHeight="12.95" customHeight="1" x14ac:dyDescent="0.15"/>
  <cols>
    <col min="1" max="1" width="15.625" style="1" customWidth="1"/>
    <col min="2" max="2" width="10.125" style="1" customWidth="1"/>
    <col min="3" max="3" width="9.625" style="1" customWidth="1"/>
    <col min="4" max="4" width="8.625" style="17" customWidth="1"/>
    <col min="5" max="5" width="1.625" style="17" customWidth="1"/>
    <col min="6" max="6" width="0.875" style="1" customWidth="1"/>
    <col min="7" max="7" width="4.125" style="7" customWidth="1"/>
    <col min="8" max="8" width="1.625" style="7" customWidth="1"/>
    <col min="9" max="9" width="1.625" style="1" customWidth="1"/>
    <col min="10" max="10" width="4.125" style="1" customWidth="1"/>
    <col min="11" max="11" width="2.625" style="1" customWidth="1"/>
    <col min="12" max="12" width="14.125" style="17" customWidth="1"/>
    <col min="13" max="13" width="6.625" style="1" customWidth="1"/>
    <col min="14" max="14" width="3.625" style="1" customWidth="1"/>
    <col min="15" max="15" width="6.125" style="1" customWidth="1"/>
    <col min="16" max="16" width="10" style="52" bestFit="1" customWidth="1"/>
    <col min="17" max="17" width="9.125" style="52" bestFit="1" customWidth="1"/>
    <col min="18" max="16384" width="9" style="1"/>
  </cols>
  <sheetData>
    <row r="1" spans="1:16" ht="20.100000000000001" customHeight="1" thickBot="1" x14ac:dyDescent="0.2">
      <c r="A1" s="6" t="s">
        <v>10</v>
      </c>
    </row>
    <row r="2" spans="1:16" ht="20.100000000000001" customHeight="1" thickBot="1" x14ac:dyDescent="0.2">
      <c r="A2" s="19" t="str">
        <f>科目別内訳!A20</f>
        <v>　6　拡声設備</v>
      </c>
      <c r="B2" s="2"/>
      <c r="C2" s="2"/>
      <c r="D2" s="18"/>
      <c r="E2" s="18"/>
      <c r="F2" s="2"/>
      <c r="G2" s="3"/>
      <c r="H2" s="3"/>
      <c r="I2" s="2"/>
      <c r="J2" s="2"/>
      <c r="K2" s="2"/>
      <c r="L2" s="18"/>
      <c r="M2" s="2"/>
      <c r="N2" s="2"/>
      <c r="O2" s="77"/>
    </row>
    <row r="3" spans="1:16" ht="20.100000000000001" customHeight="1" thickBot="1" x14ac:dyDescent="0.2">
      <c r="A3" s="78" t="s">
        <v>5</v>
      </c>
      <c r="B3" s="321" t="s">
        <v>6</v>
      </c>
      <c r="C3" s="322"/>
      <c r="D3" s="321" t="s">
        <v>1</v>
      </c>
      <c r="E3" s="323"/>
      <c r="F3" s="322"/>
      <c r="G3" s="80" t="s">
        <v>2</v>
      </c>
      <c r="H3" s="321" t="s">
        <v>7</v>
      </c>
      <c r="I3" s="323"/>
      <c r="J3" s="323"/>
      <c r="K3" s="322"/>
      <c r="L3" s="79" t="s">
        <v>8</v>
      </c>
      <c r="M3" s="324" t="s">
        <v>4</v>
      </c>
      <c r="N3" s="325"/>
      <c r="O3" s="326"/>
    </row>
    <row r="4" spans="1:16" ht="12.95" customHeight="1" x14ac:dyDescent="0.15">
      <c r="A4" s="11"/>
      <c r="B4" s="32"/>
      <c r="C4" s="73"/>
      <c r="D4" s="45"/>
      <c r="E4" s="24"/>
      <c r="F4" s="30"/>
      <c r="G4" s="31"/>
      <c r="H4" s="309"/>
      <c r="I4" s="310"/>
      <c r="J4" s="310"/>
      <c r="K4" s="311"/>
      <c r="L4" s="75"/>
      <c r="M4" s="32"/>
      <c r="N4" s="12"/>
      <c r="O4" s="33"/>
    </row>
    <row r="5" spans="1:16" ht="12.95" customHeight="1" x14ac:dyDescent="0.15">
      <c r="A5" s="217" t="s">
        <v>57</v>
      </c>
      <c r="B5" s="200" t="s">
        <v>58</v>
      </c>
      <c r="C5" s="34"/>
      <c r="D5" s="208">
        <v>16</v>
      </c>
      <c r="E5" s="20"/>
      <c r="F5" s="34"/>
      <c r="G5" s="199" t="s">
        <v>59</v>
      </c>
      <c r="H5" s="312"/>
      <c r="I5" s="313"/>
      <c r="J5" s="313"/>
      <c r="K5" s="314"/>
      <c r="L5" s="67"/>
      <c r="M5" s="200"/>
      <c r="N5" s="10"/>
      <c r="O5" s="37"/>
      <c r="P5" s="159"/>
    </row>
    <row r="6" spans="1:16" ht="12.95" customHeight="1" x14ac:dyDescent="0.15">
      <c r="A6" s="9"/>
      <c r="B6" s="36"/>
      <c r="C6" s="34"/>
      <c r="D6" s="42"/>
      <c r="E6" s="20"/>
      <c r="F6" s="34"/>
      <c r="G6" s="35"/>
      <c r="H6" s="312"/>
      <c r="I6" s="313"/>
      <c r="J6" s="313"/>
      <c r="K6" s="314"/>
      <c r="L6" s="21"/>
      <c r="M6" s="358"/>
      <c r="N6" s="359"/>
      <c r="O6" s="37"/>
    </row>
    <row r="7" spans="1:16" ht="12.95" customHeight="1" x14ac:dyDescent="0.15">
      <c r="A7" s="11"/>
      <c r="B7" s="32"/>
      <c r="C7" s="30"/>
      <c r="D7" s="24"/>
      <c r="E7" s="24"/>
      <c r="F7" s="30"/>
      <c r="G7" s="31"/>
      <c r="H7" s="309"/>
      <c r="I7" s="310"/>
      <c r="J7" s="310"/>
      <c r="K7" s="311"/>
      <c r="L7" s="69"/>
      <c r="M7" s="32"/>
      <c r="N7" s="12"/>
      <c r="O7" s="33"/>
    </row>
    <row r="8" spans="1:16" ht="12.95" customHeight="1" x14ac:dyDescent="0.15">
      <c r="A8" s="217" t="s">
        <v>156</v>
      </c>
      <c r="B8" s="223" t="s">
        <v>157</v>
      </c>
      <c r="C8" s="34"/>
      <c r="D8" s="208">
        <v>6.4</v>
      </c>
      <c r="E8" s="20"/>
      <c r="F8" s="34"/>
      <c r="G8" s="199" t="s">
        <v>69</v>
      </c>
      <c r="H8" s="312"/>
      <c r="I8" s="313"/>
      <c r="J8" s="313"/>
      <c r="K8" s="314"/>
      <c r="L8" s="67"/>
      <c r="M8" s="312"/>
      <c r="N8" s="313"/>
      <c r="O8" s="37"/>
      <c r="P8" s="159"/>
    </row>
    <row r="9" spans="1:16" ht="12.95" customHeight="1" x14ac:dyDescent="0.15">
      <c r="A9" s="13"/>
      <c r="B9" s="38"/>
      <c r="C9" s="40"/>
      <c r="D9" s="22"/>
      <c r="E9" s="22"/>
      <c r="F9" s="40"/>
      <c r="G9" s="41"/>
      <c r="H9" s="315"/>
      <c r="I9" s="316"/>
      <c r="J9" s="316"/>
      <c r="K9" s="317"/>
      <c r="L9" s="70"/>
      <c r="M9" s="38"/>
      <c r="N9" s="14"/>
      <c r="O9" s="39"/>
    </row>
    <row r="10" spans="1:16" ht="12.95" customHeight="1" x14ac:dyDescent="0.15">
      <c r="A10" s="11"/>
      <c r="B10" s="32"/>
      <c r="C10" s="30"/>
      <c r="D10" s="24"/>
      <c r="E10" s="24"/>
      <c r="F10" s="30"/>
      <c r="G10" s="31"/>
      <c r="H10" s="309"/>
      <c r="I10" s="310"/>
      <c r="J10" s="310"/>
      <c r="K10" s="311"/>
      <c r="L10" s="69"/>
      <c r="M10" s="32"/>
      <c r="N10" s="12"/>
      <c r="O10" s="33"/>
    </row>
    <row r="11" spans="1:16" ht="12.95" customHeight="1" x14ac:dyDescent="0.15">
      <c r="A11" s="217" t="s">
        <v>70</v>
      </c>
      <c r="B11" s="223" t="s">
        <v>158</v>
      </c>
      <c r="C11" s="34"/>
      <c r="D11" s="208">
        <v>89.9</v>
      </c>
      <c r="E11" s="20"/>
      <c r="F11" s="34"/>
      <c r="G11" s="199" t="s">
        <v>62</v>
      </c>
      <c r="H11" s="312"/>
      <c r="I11" s="313"/>
      <c r="J11" s="313"/>
      <c r="K11" s="314"/>
      <c r="L11" s="67"/>
      <c r="M11" s="312"/>
      <c r="N11" s="313"/>
      <c r="O11" s="37"/>
      <c r="P11" s="159"/>
    </row>
    <row r="12" spans="1:16" ht="12.95" customHeight="1" x14ac:dyDescent="0.15">
      <c r="A12" s="13"/>
      <c r="B12" s="38"/>
      <c r="C12" s="40"/>
      <c r="D12" s="22"/>
      <c r="E12" s="22"/>
      <c r="F12" s="40"/>
      <c r="G12" s="41"/>
      <c r="H12" s="315"/>
      <c r="I12" s="316"/>
      <c r="J12" s="316"/>
      <c r="K12" s="317"/>
      <c r="L12" s="70"/>
      <c r="M12" s="38"/>
      <c r="N12" s="14"/>
      <c r="O12" s="39"/>
    </row>
    <row r="13" spans="1:16" ht="12.95" customHeight="1" x14ac:dyDescent="0.15">
      <c r="A13" s="11"/>
      <c r="B13" s="36"/>
      <c r="C13" s="30"/>
      <c r="D13" s="24"/>
      <c r="E13" s="24"/>
      <c r="F13" s="30"/>
      <c r="G13" s="31"/>
      <c r="H13" s="28"/>
      <c r="I13" s="24"/>
      <c r="J13" s="24"/>
      <c r="K13" s="25"/>
      <c r="L13" s="69"/>
      <c r="M13" s="36"/>
      <c r="N13" s="10"/>
      <c r="O13" s="37"/>
    </row>
    <row r="14" spans="1:16" ht="12.95" customHeight="1" x14ac:dyDescent="0.15">
      <c r="A14" s="217" t="s">
        <v>159</v>
      </c>
      <c r="B14" s="223" t="s">
        <v>160</v>
      </c>
      <c r="C14" s="34"/>
      <c r="D14" s="208">
        <v>1</v>
      </c>
      <c r="E14" s="20"/>
      <c r="F14" s="34"/>
      <c r="G14" s="199" t="s">
        <v>89</v>
      </c>
      <c r="H14" s="312"/>
      <c r="I14" s="313"/>
      <c r="J14" s="313"/>
      <c r="K14" s="314"/>
      <c r="L14" s="67"/>
      <c r="M14" s="312"/>
      <c r="N14" s="313"/>
      <c r="O14" s="37"/>
      <c r="P14" s="159"/>
    </row>
    <row r="15" spans="1:16" ht="12.95" customHeight="1" x14ac:dyDescent="0.15">
      <c r="A15" s="9"/>
      <c r="B15" s="36"/>
      <c r="C15" s="34"/>
      <c r="D15" s="20"/>
      <c r="E15" s="20"/>
      <c r="F15" s="34"/>
      <c r="G15" s="35"/>
      <c r="H15" s="29"/>
      <c r="I15" s="20"/>
      <c r="J15" s="20"/>
      <c r="K15" s="21"/>
      <c r="L15" s="67"/>
      <c r="M15" s="36"/>
      <c r="N15" s="10"/>
      <c r="O15" s="37"/>
    </row>
    <row r="16" spans="1:16" ht="12.95" customHeight="1" x14ac:dyDescent="0.15">
      <c r="A16" s="11"/>
      <c r="B16" s="32"/>
      <c r="C16" s="30"/>
      <c r="D16" s="24"/>
      <c r="E16" s="24"/>
      <c r="F16" s="30"/>
      <c r="G16" s="31"/>
      <c r="H16" s="28"/>
      <c r="I16" s="24"/>
      <c r="J16" s="24"/>
      <c r="K16" s="25"/>
      <c r="L16" s="69"/>
      <c r="M16" s="32"/>
      <c r="N16" s="12"/>
      <c r="O16" s="33"/>
    </row>
    <row r="17" spans="1:16" ht="12.95" customHeight="1" x14ac:dyDescent="0.15">
      <c r="A17" s="217" t="s">
        <v>161</v>
      </c>
      <c r="B17" s="223" t="s">
        <v>162</v>
      </c>
      <c r="C17" s="34"/>
      <c r="D17" s="208">
        <v>8</v>
      </c>
      <c r="E17" s="20"/>
      <c r="F17" s="34"/>
      <c r="G17" s="199" t="s">
        <v>59</v>
      </c>
      <c r="H17" s="312"/>
      <c r="I17" s="313"/>
      <c r="J17" s="313"/>
      <c r="K17" s="314"/>
      <c r="L17" s="67"/>
      <c r="M17" s="312"/>
      <c r="N17" s="313"/>
      <c r="O17" s="37"/>
      <c r="P17" s="159"/>
    </row>
    <row r="18" spans="1:16" ht="12.95" customHeight="1" x14ac:dyDescent="0.15">
      <c r="A18" s="13"/>
      <c r="B18" s="38"/>
      <c r="C18" s="40"/>
      <c r="D18" s="22"/>
      <c r="E18" s="22"/>
      <c r="F18" s="40"/>
      <c r="G18" s="41"/>
      <c r="H18" s="27"/>
      <c r="I18" s="22"/>
      <c r="J18" s="22"/>
      <c r="K18" s="23"/>
      <c r="L18" s="70"/>
      <c r="M18" s="38"/>
      <c r="N18" s="14"/>
      <c r="O18" s="39"/>
    </row>
    <row r="19" spans="1:16" ht="12.95" customHeight="1" x14ac:dyDescent="0.15">
      <c r="A19" s="11"/>
      <c r="B19" s="32"/>
      <c r="C19" s="30"/>
      <c r="D19" s="24"/>
      <c r="E19" s="24"/>
      <c r="F19" s="30"/>
      <c r="G19" s="31"/>
      <c r="H19" s="28"/>
      <c r="I19" s="24"/>
      <c r="J19" s="24"/>
      <c r="K19" s="25"/>
      <c r="L19" s="69"/>
      <c r="M19" s="32"/>
      <c r="N19" s="12"/>
      <c r="O19" s="33"/>
    </row>
    <row r="20" spans="1:16" ht="12.95" customHeight="1" x14ac:dyDescent="0.15">
      <c r="A20" s="217" t="s">
        <v>70</v>
      </c>
      <c r="B20" s="223" t="s">
        <v>163</v>
      </c>
      <c r="C20" s="34"/>
      <c r="D20" s="208">
        <v>1</v>
      </c>
      <c r="E20" s="20"/>
      <c r="F20" s="34"/>
      <c r="G20" s="199" t="s">
        <v>62</v>
      </c>
      <c r="H20" s="312"/>
      <c r="I20" s="313"/>
      <c r="J20" s="313"/>
      <c r="K20" s="314"/>
      <c r="L20" s="67"/>
      <c r="M20" s="312"/>
      <c r="N20" s="313"/>
      <c r="O20" s="37"/>
      <c r="P20" s="159"/>
    </row>
    <row r="21" spans="1:16" ht="12.95" customHeight="1" x14ac:dyDescent="0.15">
      <c r="A21" s="13"/>
      <c r="B21" s="38"/>
      <c r="C21" s="40"/>
      <c r="D21" s="22"/>
      <c r="E21" s="22"/>
      <c r="F21" s="40"/>
      <c r="G21" s="41"/>
      <c r="H21" s="27"/>
      <c r="I21" s="22"/>
      <c r="J21" s="22"/>
      <c r="K21" s="23"/>
      <c r="L21" s="70"/>
      <c r="M21" s="38"/>
      <c r="N21" s="14"/>
      <c r="O21" s="39"/>
    </row>
    <row r="22" spans="1:16" ht="12.95" customHeight="1" x14ac:dyDescent="0.15">
      <c r="A22" s="11"/>
      <c r="B22" s="32"/>
      <c r="C22" s="30"/>
      <c r="D22" s="24"/>
      <c r="E22" s="24"/>
      <c r="F22" s="30"/>
      <c r="G22" s="31"/>
      <c r="H22" s="309"/>
      <c r="I22" s="310"/>
      <c r="J22" s="310"/>
      <c r="K22" s="311"/>
      <c r="L22" s="69"/>
      <c r="M22" s="32"/>
      <c r="N22" s="12"/>
      <c r="O22" s="33"/>
    </row>
    <row r="23" spans="1:16" ht="12.95" customHeight="1" x14ac:dyDescent="0.15">
      <c r="A23" s="217" t="s">
        <v>164</v>
      </c>
      <c r="B23" s="223" t="s">
        <v>165</v>
      </c>
      <c r="C23" s="34"/>
      <c r="D23" s="208">
        <v>7</v>
      </c>
      <c r="E23" s="20"/>
      <c r="F23" s="34"/>
      <c r="G23" s="199" t="s">
        <v>62</v>
      </c>
      <c r="H23" s="312"/>
      <c r="I23" s="313"/>
      <c r="J23" s="313"/>
      <c r="K23" s="314"/>
      <c r="L23" s="67"/>
      <c r="M23" s="312"/>
      <c r="N23" s="313"/>
      <c r="O23" s="37"/>
      <c r="P23" s="159"/>
    </row>
    <row r="24" spans="1:16" ht="12.95" customHeight="1" x14ac:dyDescent="0.15">
      <c r="A24" s="13"/>
      <c r="B24" s="38"/>
      <c r="C24" s="40"/>
      <c r="D24" s="22"/>
      <c r="E24" s="22"/>
      <c r="F24" s="40"/>
      <c r="G24" s="41"/>
      <c r="H24" s="315"/>
      <c r="I24" s="316"/>
      <c r="J24" s="316"/>
      <c r="K24" s="317"/>
      <c r="L24" s="70"/>
      <c r="M24" s="38"/>
      <c r="N24" s="14"/>
      <c r="O24" s="39"/>
    </row>
    <row r="25" spans="1:16" ht="12.95" customHeight="1" x14ac:dyDescent="0.15">
      <c r="A25" s="11"/>
      <c r="B25" s="32"/>
      <c r="C25" s="30"/>
      <c r="D25" s="24"/>
      <c r="E25" s="24"/>
      <c r="F25" s="30"/>
      <c r="G25" s="31"/>
      <c r="H25" s="309"/>
      <c r="I25" s="310"/>
      <c r="J25" s="310"/>
      <c r="K25" s="311"/>
      <c r="L25" s="69"/>
      <c r="M25" s="32"/>
      <c r="N25" s="12"/>
      <c r="O25" s="33"/>
    </row>
    <row r="26" spans="1:16" ht="12.95" customHeight="1" x14ac:dyDescent="0.15">
      <c r="A26" s="217" t="s">
        <v>84</v>
      </c>
      <c r="B26" s="223" t="s">
        <v>153</v>
      </c>
      <c r="C26" s="34"/>
      <c r="D26" s="208">
        <v>1</v>
      </c>
      <c r="E26" s="20"/>
      <c r="F26" s="34"/>
      <c r="G26" s="199" t="s">
        <v>86</v>
      </c>
      <c r="H26" s="312"/>
      <c r="I26" s="313"/>
      <c r="J26" s="313"/>
      <c r="K26" s="314"/>
      <c r="L26" s="67"/>
      <c r="M26" s="200"/>
      <c r="N26" s="10"/>
      <c r="O26" s="37"/>
      <c r="P26" s="123"/>
    </row>
    <row r="27" spans="1:16" ht="12.95" customHeight="1" x14ac:dyDescent="0.15">
      <c r="A27" s="13"/>
      <c r="B27" s="38"/>
      <c r="C27" s="40"/>
      <c r="D27" s="22"/>
      <c r="E27" s="22"/>
      <c r="F27" s="40"/>
      <c r="G27" s="41"/>
      <c r="H27" s="315"/>
      <c r="I27" s="316"/>
      <c r="J27" s="316"/>
      <c r="K27" s="317"/>
      <c r="L27" s="70"/>
      <c r="M27" s="38"/>
      <c r="N27" s="14"/>
      <c r="O27" s="39"/>
    </row>
    <row r="28" spans="1:16" ht="12.95" customHeight="1" x14ac:dyDescent="0.15">
      <c r="A28" s="11"/>
      <c r="B28" s="32"/>
      <c r="C28" s="30"/>
      <c r="D28" s="24"/>
      <c r="E28" s="24"/>
      <c r="F28" s="30"/>
      <c r="G28" s="31"/>
      <c r="H28" s="309"/>
      <c r="I28" s="310"/>
      <c r="J28" s="310"/>
      <c r="K28" s="311"/>
      <c r="L28" s="69"/>
      <c r="M28" s="32"/>
      <c r="N28" s="12"/>
      <c r="O28" s="33"/>
    </row>
    <row r="29" spans="1:16" ht="12.95" customHeight="1" x14ac:dyDescent="0.15">
      <c r="A29" s="190"/>
      <c r="B29" s="176"/>
      <c r="C29" s="34"/>
      <c r="D29" s="42"/>
      <c r="E29" s="20"/>
      <c r="F29" s="34"/>
      <c r="G29" s="35"/>
      <c r="H29" s="312"/>
      <c r="I29" s="313"/>
      <c r="J29" s="313"/>
      <c r="K29" s="314"/>
      <c r="L29" s="67"/>
      <c r="M29" s="189"/>
      <c r="N29" s="10"/>
      <c r="O29" s="37"/>
      <c r="P29" s="159"/>
    </row>
    <row r="30" spans="1:16" ht="12.95" customHeight="1" x14ac:dyDescent="0.15">
      <c r="A30" s="13"/>
      <c r="B30" s="38"/>
      <c r="C30" s="40"/>
      <c r="D30" s="22"/>
      <c r="E30" s="22"/>
      <c r="F30" s="40"/>
      <c r="G30" s="41"/>
      <c r="H30" s="315"/>
      <c r="I30" s="316"/>
      <c r="J30" s="316"/>
      <c r="K30" s="317"/>
      <c r="L30" s="70"/>
      <c r="M30" s="351"/>
      <c r="N30" s="356"/>
      <c r="O30" s="39"/>
    </row>
    <row r="31" spans="1:16" ht="12.95" customHeight="1" x14ac:dyDescent="0.15">
      <c r="A31" s="190"/>
      <c r="B31" s="36"/>
      <c r="C31" s="30"/>
      <c r="D31" s="24"/>
      <c r="E31" s="24"/>
      <c r="F31" s="30"/>
      <c r="G31" s="31"/>
      <c r="H31" s="309"/>
      <c r="I31" s="310"/>
      <c r="J31" s="310"/>
      <c r="K31" s="311"/>
      <c r="L31" s="69"/>
      <c r="M31" s="32"/>
      <c r="N31" s="12"/>
      <c r="O31" s="33"/>
    </row>
    <row r="32" spans="1:16" ht="12.95" customHeight="1" x14ac:dyDescent="0.15">
      <c r="A32" s="190"/>
      <c r="B32" s="176"/>
      <c r="C32" s="34"/>
      <c r="D32" s="42"/>
      <c r="E32" s="20"/>
      <c r="F32" s="34"/>
      <c r="G32" s="35"/>
      <c r="H32" s="312"/>
      <c r="I32" s="313"/>
      <c r="J32" s="313"/>
      <c r="K32" s="314"/>
      <c r="L32" s="67"/>
      <c r="M32" s="189"/>
      <c r="N32" s="10"/>
      <c r="O32" s="37"/>
      <c r="P32" s="123"/>
    </row>
    <row r="33" spans="1:16" ht="12.95" customHeight="1" x14ac:dyDescent="0.15">
      <c r="A33" s="9"/>
      <c r="B33" s="36"/>
      <c r="C33" s="40"/>
      <c r="D33" s="22"/>
      <c r="E33" s="22"/>
      <c r="F33" s="40"/>
      <c r="G33" s="41"/>
      <c r="H33" s="312"/>
      <c r="I33" s="313"/>
      <c r="J33" s="313"/>
      <c r="K33" s="314"/>
      <c r="L33" s="70"/>
      <c r="M33" s="36"/>
      <c r="N33" s="10"/>
      <c r="O33" s="37"/>
    </row>
    <row r="34" spans="1:16" ht="12.95" customHeight="1" x14ac:dyDescent="0.15">
      <c r="A34" s="192"/>
      <c r="B34" s="32"/>
      <c r="C34" s="34"/>
      <c r="D34" s="24"/>
      <c r="E34" s="24"/>
      <c r="F34" s="34"/>
      <c r="G34" s="31"/>
      <c r="H34" s="309"/>
      <c r="I34" s="310"/>
      <c r="J34" s="310"/>
      <c r="K34" s="311"/>
      <c r="L34" s="69"/>
      <c r="M34" s="32"/>
      <c r="N34" s="12"/>
      <c r="O34" s="33"/>
    </row>
    <row r="35" spans="1:16" ht="12.95" customHeight="1" x14ac:dyDescent="0.15">
      <c r="A35" s="190"/>
      <c r="B35" s="176"/>
      <c r="C35" s="34"/>
      <c r="D35" s="42"/>
      <c r="E35" s="20"/>
      <c r="F35" s="34"/>
      <c r="G35" s="35"/>
      <c r="H35" s="312"/>
      <c r="I35" s="313"/>
      <c r="J35" s="313"/>
      <c r="K35" s="314"/>
      <c r="L35" s="67"/>
      <c r="M35" s="189"/>
      <c r="N35" s="10"/>
      <c r="O35" s="37"/>
    </row>
    <row r="36" spans="1:16" ht="12.95" customHeight="1" x14ac:dyDescent="0.15">
      <c r="A36" s="9"/>
      <c r="B36" s="38"/>
      <c r="C36" s="34"/>
      <c r="D36" s="22"/>
      <c r="E36" s="22"/>
      <c r="F36" s="34"/>
      <c r="G36" s="41"/>
      <c r="H36" s="315"/>
      <c r="I36" s="316"/>
      <c r="J36" s="316"/>
      <c r="K36" s="317"/>
      <c r="L36" s="70"/>
      <c r="M36" s="38"/>
      <c r="N36" s="14"/>
      <c r="O36" s="39"/>
    </row>
    <row r="37" spans="1:16" ht="12.95" customHeight="1" x14ac:dyDescent="0.15">
      <c r="A37" s="11"/>
      <c r="B37" s="32"/>
      <c r="C37" s="30"/>
      <c r="D37" s="24"/>
      <c r="E37" s="24"/>
      <c r="F37" s="30"/>
      <c r="G37" s="31"/>
      <c r="H37" s="309"/>
      <c r="I37" s="310"/>
      <c r="J37" s="310"/>
      <c r="K37" s="311"/>
      <c r="L37" s="69"/>
      <c r="M37" s="32"/>
      <c r="N37" s="12"/>
      <c r="O37" s="33"/>
    </row>
    <row r="38" spans="1:16" ht="12.95" customHeight="1" x14ac:dyDescent="0.15">
      <c r="A38" s="190"/>
      <c r="B38" s="36"/>
      <c r="C38" s="34"/>
      <c r="D38" s="42"/>
      <c r="E38" s="20"/>
      <c r="F38" s="34"/>
      <c r="G38" s="35"/>
      <c r="H38" s="353"/>
      <c r="I38" s="354"/>
      <c r="J38" s="354"/>
      <c r="K38" s="355"/>
      <c r="L38" s="67"/>
      <c r="M38" s="189"/>
      <c r="N38" s="10"/>
      <c r="O38" s="37"/>
      <c r="P38" s="52">
        <f>SUM(L31:L36)</f>
        <v>0</v>
      </c>
    </row>
    <row r="39" spans="1:16" ht="12.95" customHeight="1" x14ac:dyDescent="0.15">
      <c r="A39" s="13"/>
      <c r="B39" s="38"/>
      <c r="C39" s="40"/>
      <c r="D39" s="22"/>
      <c r="E39" s="22"/>
      <c r="F39" s="40"/>
      <c r="G39" s="41"/>
      <c r="H39" s="315"/>
      <c r="I39" s="316"/>
      <c r="J39" s="316"/>
      <c r="K39" s="317"/>
      <c r="L39" s="70"/>
      <c r="M39" s="38"/>
      <c r="N39" s="14"/>
      <c r="O39" s="39"/>
    </row>
    <row r="40" spans="1:16" ht="12.95" customHeight="1" x14ac:dyDescent="0.15">
      <c r="A40" s="11"/>
      <c r="B40" s="36"/>
      <c r="C40" s="34"/>
      <c r="D40" s="20"/>
      <c r="E40" s="20"/>
      <c r="F40" s="34"/>
      <c r="G40" s="35"/>
      <c r="H40" s="312"/>
      <c r="I40" s="313"/>
      <c r="J40" s="313"/>
      <c r="K40" s="314"/>
      <c r="L40" s="69"/>
      <c r="M40" s="36"/>
      <c r="N40" s="10"/>
      <c r="O40" s="37"/>
    </row>
    <row r="41" spans="1:16" ht="12.95" customHeight="1" x14ac:dyDescent="0.15">
      <c r="A41" s="137"/>
      <c r="B41" s="36"/>
      <c r="C41" s="34"/>
      <c r="D41" s="42"/>
      <c r="E41" s="20"/>
      <c r="F41" s="34"/>
      <c r="G41" s="35"/>
      <c r="H41" s="312"/>
      <c r="I41" s="313"/>
      <c r="J41" s="313"/>
      <c r="K41" s="314"/>
      <c r="L41" s="67"/>
      <c r="M41" s="36"/>
      <c r="N41" s="10"/>
      <c r="O41" s="37"/>
    </row>
    <row r="42" spans="1:16" ht="12.95" customHeight="1" x14ac:dyDescent="0.15">
      <c r="A42" s="13"/>
      <c r="B42" s="36"/>
      <c r="C42" s="34"/>
      <c r="D42" s="20"/>
      <c r="E42" s="20"/>
      <c r="F42" s="34"/>
      <c r="G42" s="35"/>
      <c r="H42" s="312"/>
      <c r="I42" s="313"/>
      <c r="J42" s="313"/>
      <c r="K42" s="314"/>
      <c r="L42" s="70"/>
      <c r="M42" s="36"/>
      <c r="N42" s="10"/>
      <c r="O42" s="37"/>
    </row>
    <row r="43" spans="1:16" ht="12.95" customHeight="1" x14ac:dyDescent="0.15">
      <c r="A43" s="11"/>
      <c r="B43" s="32"/>
      <c r="C43" s="30"/>
      <c r="D43" s="24"/>
      <c r="E43" s="24"/>
      <c r="F43" s="30"/>
      <c r="G43" s="31"/>
      <c r="H43" s="309"/>
      <c r="I43" s="310"/>
      <c r="J43" s="310"/>
      <c r="K43" s="311"/>
      <c r="L43" s="69"/>
      <c r="M43" s="32"/>
      <c r="N43" s="12"/>
      <c r="O43" s="33"/>
    </row>
    <row r="44" spans="1:16" ht="12.95" customHeight="1" x14ac:dyDescent="0.15">
      <c r="A44" s="9"/>
      <c r="B44" s="36"/>
      <c r="C44" s="34"/>
      <c r="D44" s="42"/>
      <c r="E44" s="20"/>
      <c r="F44" s="34"/>
      <c r="G44" s="35"/>
      <c r="H44" s="312"/>
      <c r="I44" s="313"/>
      <c r="J44" s="313"/>
      <c r="K44" s="314"/>
      <c r="L44" s="67"/>
      <c r="M44" s="36"/>
      <c r="N44" s="10"/>
      <c r="O44" s="37"/>
    </row>
    <row r="45" spans="1:16" ht="12.95" customHeight="1" x14ac:dyDescent="0.15">
      <c r="A45" s="13"/>
      <c r="B45" s="38"/>
      <c r="C45" s="40"/>
      <c r="D45" s="22"/>
      <c r="E45" s="22"/>
      <c r="F45" s="40"/>
      <c r="G45" s="41"/>
      <c r="H45" s="315"/>
      <c r="I45" s="316"/>
      <c r="J45" s="316"/>
      <c r="K45" s="317"/>
      <c r="L45" s="70"/>
      <c r="M45" s="38"/>
      <c r="N45" s="14"/>
      <c r="O45" s="39"/>
    </row>
    <row r="46" spans="1:16" ht="12.95" customHeight="1" x14ac:dyDescent="0.15">
      <c r="A46" s="11"/>
      <c r="B46" s="32"/>
      <c r="C46" s="34"/>
      <c r="D46" s="24"/>
      <c r="E46" s="20"/>
      <c r="F46" s="34"/>
      <c r="G46" s="31"/>
      <c r="H46" s="309"/>
      <c r="I46" s="310"/>
      <c r="J46" s="310"/>
      <c r="K46" s="311"/>
      <c r="L46" s="69"/>
      <c r="M46" s="32"/>
      <c r="N46" s="12"/>
      <c r="O46" s="33"/>
    </row>
    <row r="47" spans="1:16" ht="12.95" customHeight="1" x14ac:dyDescent="0.15">
      <c r="A47" s="9"/>
      <c r="B47" s="36"/>
      <c r="C47" s="34"/>
      <c r="D47" s="20"/>
      <c r="E47" s="20"/>
      <c r="F47" s="34"/>
      <c r="G47" s="35"/>
      <c r="H47" s="353"/>
      <c r="I47" s="354"/>
      <c r="J47" s="354"/>
      <c r="K47" s="355"/>
      <c r="L47" s="67"/>
      <c r="M47" s="36"/>
      <c r="N47" s="10"/>
      <c r="O47" s="37"/>
    </row>
    <row r="48" spans="1:16" ht="12.95" customHeight="1" x14ac:dyDescent="0.15">
      <c r="A48" s="13"/>
      <c r="B48" s="38"/>
      <c r="C48" s="34"/>
      <c r="D48" s="22"/>
      <c r="E48" s="20"/>
      <c r="F48" s="34"/>
      <c r="G48" s="41"/>
      <c r="H48" s="315"/>
      <c r="I48" s="316"/>
      <c r="J48" s="316"/>
      <c r="K48" s="317"/>
      <c r="L48" s="70"/>
      <c r="M48" s="38"/>
      <c r="N48" s="14"/>
      <c r="O48" s="39"/>
    </row>
    <row r="49" spans="1:15" ht="12.95" customHeight="1" x14ac:dyDescent="0.15">
      <c r="A49" s="11"/>
      <c r="B49" s="32"/>
      <c r="C49" s="30"/>
      <c r="D49" s="43"/>
      <c r="E49" s="24"/>
      <c r="F49" s="30"/>
      <c r="G49" s="31"/>
      <c r="H49" s="309"/>
      <c r="I49" s="310"/>
      <c r="J49" s="310"/>
      <c r="K49" s="311"/>
      <c r="L49" s="69"/>
      <c r="M49" s="32"/>
      <c r="N49" s="12"/>
      <c r="O49" s="33"/>
    </row>
    <row r="50" spans="1:15" ht="12.95" customHeight="1" x14ac:dyDescent="0.15">
      <c r="A50" s="9"/>
      <c r="B50" s="36"/>
      <c r="C50" s="34"/>
      <c r="D50" s="42"/>
      <c r="E50" s="20"/>
      <c r="F50" s="34"/>
      <c r="G50" s="35"/>
      <c r="H50" s="312"/>
      <c r="I50" s="313"/>
      <c r="J50" s="313"/>
      <c r="K50" s="314"/>
      <c r="L50" s="67"/>
      <c r="M50" s="36"/>
      <c r="N50" s="10"/>
      <c r="O50" s="37"/>
    </row>
    <row r="51" spans="1:15" ht="12.95" customHeight="1" x14ac:dyDescent="0.15">
      <c r="A51" s="13"/>
      <c r="B51" s="38"/>
      <c r="C51" s="40"/>
      <c r="D51" s="44"/>
      <c r="E51" s="22"/>
      <c r="F51" s="40"/>
      <c r="G51" s="41"/>
      <c r="H51" s="315"/>
      <c r="I51" s="316"/>
      <c r="J51" s="316"/>
      <c r="K51" s="317"/>
      <c r="L51" s="70"/>
      <c r="M51" s="38"/>
      <c r="N51" s="14"/>
      <c r="O51" s="39"/>
    </row>
    <row r="52" spans="1:15" ht="12.95" customHeight="1" x14ac:dyDescent="0.15">
      <c r="A52" s="9"/>
      <c r="B52" s="36"/>
      <c r="C52" s="34"/>
      <c r="D52" s="42"/>
      <c r="E52" s="20"/>
      <c r="F52" s="34"/>
      <c r="G52" s="35"/>
      <c r="H52" s="309"/>
      <c r="I52" s="310"/>
      <c r="J52" s="310"/>
      <c r="K52" s="311"/>
      <c r="L52" s="69"/>
      <c r="M52" s="36"/>
      <c r="N52" s="10"/>
      <c r="O52" s="37"/>
    </row>
    <row r="53" spans="1:15" ht="12.95" customHeight="1" x14ac:dyDescent="0.15">
      <c r="A53" s="9"/>
      <c r="B53" s="36"/>
      <c r="C53" s="34"/>
      <c r="D53" s="42"/>
      <c r="E53" s="20"/>
      <c r="F53" s="34"/>
      <c r="G53" s="35"/>
      <c r="H53" s="312"/>
      <c r="I53" s="313"/>
      <c r="J53" s="313"/>
      <c r="K53" s="314"/>
      <c r="L53" s="67"/>
      <c r="M53" s="36"/>
      <c r="N53" s="10"/>
      <c r="O53" s="37"/>
    </row>
    <row r="54" spans="1:15" ht="12.95" customHeight="1" x14ac:dyDescent="0.15">
      <c r="A54" s="9"/>
      <c r="B54" s="36"/>
      <c r="C54" s="34"/>
      <c r="D54" s="42"/>
      <c r="E54" s="20"/>
      <c r="F54" s="34"/>
      <c r="G54" s="35"/>
      <c r="H54" s="312"/>
      <c r="I54" s="313"/>
      <c r="J54" s="313"/>
      <c r="K54" s="314"/>
      <c r="L54" s="70"/>
      <c r="M54" s="36"/>
      <c r="N54" s="10"/>
      <c r="O54" s="37"/>
    </row>
    <row r="55" spans="1:15" ht="12.95" customHeight="1" x14ac:dyDescent="0.15">
      <c r="A55" s="11"/>
      <c r="B55" s="32"/>
      <c r="C55" s="30"/>
      <c r="D55" s="43"/>
      <c r="E55" s="24"/>
      <c r="F55" s="30"/>
      <c r="G55" s="31"/>
      <c r="H55" s="309"/>
      <c r="I55" s="310"/>
      <c r="J55" s="310"/>
      <c r="K55" s="311"/>
      <c r="L55" s="69"/>
      <c r="M55" s="32"/>
      <c r="N55" s="12"/>
      <c r="O55" s="33"/>
    </row>
    <row r="56" spans="1:15" ht="12.95" customHeight="1" x14ac:dyDescent="0.15">
      <c r="A56" s="9"/>
      <c r="B56" s="36"/>
      <c r="C56" s="34"/>
      <c r="D56" s="42"/>
      <c r="E56" s="20"/>
      <c r="F56" s="34"/>
      <c r="G56" s="35"/>
      <c r="H56" s="312"/>
      <c r="I56" s="313"/>
      <c r="J56" s="313"/>
      <c r="K56" s="314"/>
      <c r="L56" s="67"/>
      <c r="M56" s="36"/>
      <c r="N56" s="10"/>
      <c r="O56" s="37"/>
    </row>
    <row r="57" spans="1:15" ht="12.95" customHeight="1" x14ac:dyDescent="0.15">
      <c r="A57" s="13"/>
      <c r="B57" s="38"/>
      <c r="C57" s="40"/>
      <c r="D57" s="44"/>
      <c r="E57" s="22"/>
      <c r="F57" s="40"/>
      <c r="G57" s="41"/>
      <c r="H57" s="315"/>
      <c r="I57" s="316"/>
      <c r="J57" s="316"/>
      <c r="K57" s="317"/>
      <c r="L57" s="70"/>
      <c r="M57" s="38"/>
      <c r="N57" s="14"/>
      <c r="O57" s="39"/>
    </row>
    <row r="58" spans="1:15" ht="12.95" customHeight="1" x14ac:dyDescent="0.15">
      <c r="A58" s="11"/>
      <c r="B58" s="32"/>
      <c r="C58" s="30"/>
      <c r="D58" s="43"/>
      <c r="E58" s="24"/>
      <c r="F58" s="30"/>
      <c r="G58" s="31"/>
      <c r="H58" s="309"/>
      <c r="I58" s="310"/>
      <c r="J58" s="310"/>
      <c r="K58" s="311"/>
      <c r="L58" s="69"/>
      <c r="M58" s="32"/>
      <c r="N58" s="12"/>
      <c r="O58" s="33"/>
    </row>
    <row r="59" spans="1:15" ht="12.95" customHeight="1" x14ac:dyDescent="0.15">
      <c r="A59" s="9"/>
      <c r="B59" s="36"/>
      <c r="C59" s="34"/>
      <c r="D59" s="42"/>
      <c r="E59" s="20"/>
      <c r="F59" s="34"/>
      <c r="G59" s="35"/>
      <c r="H59" s="312"/>
      <c r="I59" s="313"/>
      <c r="J59" s="313"/>
      <c r="K59" s="314"/>
      <c r="L59" s="67"/>
      <c r="M59" s="36"/>
      <c r="N59" s="10"/>
      <c r="O59" s="37"/>
    </row>
    <row r="60" spans="1:15" ht="12.95" customHeight="1" x14ac:dyDescent="0.15">
      <c r="A60" s="13"/>
      <c r="B60" s="38"/>
      <c r="C60" s="40"/>
      <c r="D60" s="44"/>
      <c r="E60" s="22"/>
      <c r="F60" s="40"/>
      <c r="G60" s="41"/>
      <c r="H60" s="315"/>
      <c r="I60" s="316"/>
      <c r="J60" s="316"/>
      <c r="K60" s="317"/>
      <c r="L60" s="70"/>
      <c r="M60" s="38"/>
      <c r="N60" s="14"/>
      <c r="O60" s="39"/>
    </row>
    <row r="61" spans="1:15" ht="12.95" customHeight="1" x14ac:dyDescent="0.15">
      <c r="A61" s="11"/>
      <c r="B61" s="32"/>
      <c r="C61" s="30"/>
      <c r="D61" s="24"/>
      <c r="E61" s="24"/>
      <c r="F61" s="30"/>
      <c r="G61" s="31"/>
      <c r="H61" s="309"/>
      <c r="I61" s="310"/>
      <c r="J61" s="310"/>
      <c r="K61" s="311"/>
      <c r="L61" s="25"/>
      <c r="M61" s="32"/>
      <c r="N61" s="12"/>
      <c r="O61" s="33"/>
    </row>
    <row r="62" spans="1:15" ht="12.95" customHeight="1" x14ac:dyDescent="0.15">
      <c r="A62" s="81" t="s">
        <v>13</v>
      </c>
      <c r="B62" s="36"/>
      <c r="C62" s="34"/>
      <c r="D62" s="20"/>
      <c r="E62" s="20"/>
      <c r="F62" s="34"/>
      <c r="G62" s="35"/>
      <c r="H62" s="312"/>
      <c r="I62" s="313"/>
      <c r="J62" s="313"/>
      <c r="K62" s="314"/>
      <c r="L62" s="67"/>
      <c r="M62" s="36"/>
      <c r="N62" s="10"/>
      <c r="O62" s="37"/>
    </row>
    <row r="63" spans="1:15" ht="12.95" customHeight="1" thickBot="1" x14ac:dyDescent="0.2">
      <c r="A63" s="15"/>
      <c r="B63" s="51"/>
      <c r="C63" s="82"/>
      <c r="D63" s="26"/>
      <c r="E63" s="26"/>
      <c r="F63" s="82"/>
      <c r="G63" s="83"/>
      <c r="H63" s="318"/>
      <c r="I63" s="319"/>
      <c r="J63" s="319"/>
      <c r="K63" s="320"/>
      <c r="L63" s="68"/>
      <c r="M63" s="51"/>
      <c r="N63" s="16"/>
      <c r="O63" s="84"/>
    </row>
    <row r="64" spans="1:15" ht="18" customHeight="1" x14ac:dyDescent="0.15">
      <c r="D64" s="307"/>
      <c r="E64" s="307"/>
      <c r="F64" s="307"/>
      <c r="G64" s="307"/>
      <c r="H64" s="307"/>
      <c r="I64" s="307"/>
      <c r="J64" s="307"/>
      <c r="K64" s="307"/>
    </row>
  </sheetData>
  <mergeCells count="67">
    <mergeCell ref="D64:K64"/>
    <mergeCell ref="H58:K58"/>
    <mergeCell ref="H59:K59"/>
    <mergeCell ref="H60:K60"/>
    <mergeCell ref="H61:K61"/>
    <mergeCell ref="H62:K62"/>
    <mergeCell ref="H63:K63"/>
    <mergeCell ref="H57:K57"/>
    <mergeCell ref="H46:K46"/>
    <mergeCell ref="H47:K47"/>
    <mergeCell ref="H48:K48"/>
    <mergeCell ref="H49:K49"/>
    <mergeCell ref="H50:K50"/>
    <mergeCell ref="H51:K51"/>
    <mergeCell ref="H52:K52"/>
    <mergeCell ref="H53:K53"/>
    <mergeCell ref="H54:K54"/>
    <mergeCell ref="H55:K55"/>
    <mergeCell ref="H56:K56"/>
    <mergeCell ref="H45:K45"/>
    <mergeCell ref="H34:K34"/>
    <mergeCell ref="H35:K35"/>
    <mergeCell ref="H36:K36"/>
    <mergeCell ref="H37:K37"/>
    <mergeCell ref="H38:K38"/>
    <mergeCell ref="H39:K39"/>
    <mergeCell ref="H40:K40"/>
    <mergeCell ref="H41:K41"/>
    <mergeCell ref="H42:K42"/>
    <mergeCell ref="H43:K43"/>
    <mergeCell ref="H44:K44"/>
    <mergeCell ref="H31:K31"/>
    <mergeCell ref="H32:K32"/>
    <mergeCell ref="H33:K33"/>
    <mergeCell ref="H23:K23"/>
    <mergeCell ref="M23:N23"/>
    <mergeCell ref="H24:K24"/>
    <mergeCell ref="H25:K25"/>
    <mergeCell ref="H26:K26"/>
    <mergeCell ref="H27:K27"/>
    <mergeCell ref="H28:K28"/>
    <mergeCell ref="H29:K29"/>
    <mergeCell ref="H30:K30"/>
    <mergeCell ref="M30:N30"/>
    <mergeCell ref="H22:K22"/>
    <mergeCell ref="H20:K20"/>
    <mergeCell ref="H14:K14"/>
    <mergeCell ref="H17:K17"/>
    <mergeCell ref="H11:K11"/>
    <mergeCell ref="H12:K12"/>
    <mergeCell ref="B3:C3"/>
    <mergeCell ref="D3:F3"/>
    <mergeCell ref="H3:K3"/>
    <mergeCell ref="M3:O3"/>
    <mergeCell ref="H4:K4"/>
    <mergeCell ref="M8:N8"/>
    <mergeCell ref="M14:N14"/>
    <mergeCell ref="M17:N17"/>
    <mergeCell ref="M20:N20"/>
    <mergeCell ref="H5:K5"/>
    <mergeCell ref="H6:K6"/>
    <mergeCell ref="M6:N6"/>
    <mergeCell ref="H7:K7"/>
    <mergeCell ref="H8:K8"/>
    <mergeCell ref="H9:K9"/>
    <mergeCell ref="H10:K10"/>
    <mergeCell ref="M11:N11"/>
  </mergeCells>
  <phoneticPr fontId="1"/>
  <conditionalFormatting sqref="H4:K31">
    <cfRule type="cellIs" dxfId="48" priority="1" stopIfTrue="1" operator="equal">
      <formula>$L4</formula>
    </cfRule>
  </conditionalFormatting>
  <conditionalFormatting sqref="H34:K34">
    <cfRule type="cellIs" dxfId="47" priority="45" stopIfTrue="1" operator="equal">
      <formula>$L34</formula>
    </cfRule>
  </conditionalFormatting>
  <conditionalFormatting sqref="H38:K38">
    <cfRule type="cellIs" dxfId="46" priority="40" stopIfTrue="1" operator="equal">
      <formula>$L38</formula>
    </cfRule>
  </conditionalFormatting>
  <conditionalFormatting sqref="H40:K45">
    <cfRule type="cellIs" dxfId="45" priority="38" stopIfTrue="1" operator="equal">
      <formula>$L40</formula>
    </cfRule>
  </conditionalFormatting>
  <conditionalFormatting sqref="H47:K47">
    <cfRule type="cellIs" dxfId="44" priority="46" stopIfTrue="1" operator="equal">
      <formula>$L47</formula>
    </cfRule>
  </conditionalFormatting>
  <conditionalFormatting sqref="H49:K63">
    <cfRule type="cellIs" dxfId="43" priority="58" stopIfTrue="1" operator="equal">
      <formula>$L49</formula>
    </cfRule>
  </conditionalFormatting>
  <dataValidations count="3">
    <dataValidation allowBlank="1" showInputMessage="1" showErrorMessage="1" sqref="A34 A35:B35 A31 A32:B32 A29:B29" xr:uid="{C38D5283-7084-49B6-B35C-6DB1C41F8CE5}"/>
    <dataValidation imeMode="hiragana" allowBlank="1" showInputMessage="1" showErrorMessage="1" sqref="A5:B5 G5 G8 A8:B8 A11:B11 G11 G14 A14:B14 A17:B17 G17 G20 A20:B20 A23:B23 G23 G26 A26:B26" xr:uid="{C05EE70D-A5D2-4FFB-ADBD-225322A8D59B}"/>
    <dataValidation imeMode="off" allowBlank="1" showInputMessage="1" showErrorMessage="1" sqref="D5 D26 D8 D11 D14 D17 D20 D23 M26 M5" xr:uid="{74BB191D-B336-4366-9E5A-0302862CC99B}"/>
  </dataValidations>
  <printOptions horizontalCentered="1" verticalCentered="1"/>
  <pageMargins left="0.59055118110236227" right="0.59055118110236227" top="0.59055118110236227" bottom="0.39370078740157483" header="0.51181102362204722" footer="0.51181102362204722"/>
  <pageSetup paperSize="9" scale="99" orientation="portrait" blackAndWhite="1"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64"/>
  <sheetViews>
    <sheetView showGridLines="0" showZeros="0" view="pageBreakPreview" zoomScaleNormal="100" zoomScaleSheetLayoutView="100" workbookViewId="0">
      <selection activeCell="H4" sqref="H4:K4"/>
    </sheetView>
  </sheetViews>
  <sheetFormatPr defaultRowHeight="12.95" customHeight="1" x14ac:dyDescent="0.15"/>
  <cols>
    <col min="1" max="1" width="15.625" style="1" customWidth="1"/>
    <col min="2" max="2" width="10.125" style="1" customWidth="1"/>
    <col min="3" max="3" width="9.625" style="1" customWidth="1"/>
    <col min="4" max="4" width="8.625" style="17" customWidth="1"/>
    <col min="5" max="5" width="1.625" style="17" customWidth="1"/>
    <col min="6" max="6" width="0.875" style="1" customWidth="1"/>
    <col min="7" max="7" width="4.125" style="7" customWidth="1"/>
    <col min="8" max="8" width="1.625" style="7" customWidth="1"/>
    <col min="9" max="9" width="1.625" style="1" customWidth="1"/>
    <col min="10" max="10" width="4.125" style="1" customWidth="1"/>
    <col min="11" max="11" width="2.625" style="1" customWidth="1"/>
    <col min="12" max="12" width="14.125" style="17" customWidth="1"/>
    <col min="13" max="13" width="6.625" style="1" customWidth="1"/>
    <col min="14" max="14" width="3.625" style="1" customWidth="1"/>
    <col min="15" max="15" width="6.125" style="1" customWidth="1"/>
    <col min="16" max="16" width="10" style="52" bestFit="1" customWidth="1"/>
    <col min="17" max="16384" width="9" style="1"/>
  </cols>
  <sheetData>
    <row r="1" spans="1:15" ht="20.100000000000001" customHeight="1" thickBot="1" x14ac:dyDescent="0.2">
      <c r="A1" s="6" t="s">
        <v>10</v>
      </c>
    </row>
    <row r="2" spans="1:15" ht="20.100000000000001" customHeight="1" thickBot="1" x14ac:dyDescent="0.2">
      <c r="A2" s="19" t="str">
        <f>科目別内訳!A23</f>
        <v>　7　テレビ共同受信設備</v>
      </c>
      <c r="B2" s="2"/>
      <c r="C2" s="2"/>
      <c r="D2" s="18"/>
      <c r="E2" s="18"/>
      <c r="F2" s="2"/>
      <c r="G2" s="3"/>
      <c r="H2" s="3"/>
      <c r="I2" s="2"/>
      <c r="J2" s="2"/>
      <c r="K2" s="2"/>
      <c r="L2" s="18"/>
      <c r="M2" s="2"/>
      <c r="N2" s="2"/>
      <c r="O2" s="77"/>
    </row>
    <row r="3" spans="1:15" ht="20.100000000000001" customHeight="1" thickBot="1" x14ac:dyDescent="0.2">
      <c r="A3" s="78" t="s">
        <v>5</v>
      </c>
      <c r="B3" s="321" t="s">
        <v>6</v>
      </c>
      <c r="C3" s="322"/>
      <c r="D3" s="321" t="s">
        <v>1</v>
      </c>
      <c r="E3" s="323"/>
      <c r="F3" s="322"/>
      <c r="G3" s="80" t="s">
        <v>2</v>
      </c>
      <c r="H3" s="321" t="s">
        <v>7</v>
      </c>
      <c r="I3" s="323"/>
      <c r="J3" s="323"/>
      <c r="K3" s="322"/>
      <c r="L3" s="79" t="s">
        <v>8</v>
      </c>
      <c r="M3" s="324" t="s">
        <v>4</v>
      </c>
      <c r="N3" s="325"/>
      <c r="O3" s="326"/>
    </row>
    <row r="4" spans="1:15" ht="12.95" customHeight="1" x14ac:dyDescent="0.15">
      <c r="A4" s="11"/>
      <c r="B4" s="176"/>
      <c r="C4" s="73"/>
      <c r="D4" s="45"/>
      <c r="E4" s="24"/>
      <c r="F4" s="30"/>
      <c r="G4" s="31"/>
      <c r="H4" s="309"/>
      <c r="I4" s="310"/>
      <c r="J4" s="310"/>
      <c r="K4" s="311"/>
      <c r="L4" s="75"/>
      <c r="M4" s="32"/>
      <c r="N4" s="12"/>
      <c r="O4" s="33"/>
    </row>
    <row r="5" spans="1:15" ht="12.95" customHeight="1" x14ac:dyDescent="0.15">
      <c r="A5" s="217" t="s">
        <v>57</v>
      </c>
      <c r="B5" s="200" t="s">
        <v>58</v>
      </c>
      <c r="C5" s="34"/>
      <c r="D5" s="208">
        <v>4</v>
      </c>
      <c r="E5" s="20"/>
      <c r="F5" s="34"/>
      <c r="G5" s="199" t="s">
        <v>59</v>
      </c>
      <c r="H5" s="312"/>
      <c r="I5" s="313"/>
      <c r="J5" s="313"/>
      <c r="K5" s="314"/>
      <c r="L5" s="67"/>
      <c r="M5" s="200"/>
      <c r="N5" s="10"/>
      <c r="O5" s="37"/>
    </row>
    <row r="6" spans="1:15" ht="12.95" customHeight="1" x14ac:dyDescent="0.15">
      <c r="A6" s="9"/>
      <c r="B6" s="36"/>
      <c r="C6" s="34"/>
      <c r="D6" s="20"/>
      <c r="E6" s="20"/>
      <c r="F6" s="34"/>
      <c r="G6" s="35"/>
      <c r="H6" s="312"/>
      <c r="I6" s="313"/>
      <c r="J6" s="313"/>
      <c r="K6" s="314"/>
      <c r="L6" s="21"/>
      <c r="M6" s="358"/>
      <c r="N6" s="359"/>
      <c r="O6" s="37"/>
    </row>
    <row r="7" spans="1:15" ht="12.95" customHeight="1" x14ac:dyDescent="0.15">
      <c r="A7" s="11"/>
      <c r="B7" s="194"/>
      <c r="C7" s="30"/>
      <c r="D7" s="24"/>
      <c r="E7" s="24"/>
      <c r="F7" s="30"/>
      <c r="G7" s="31"/>
      <c r="H7" s="309"/>
      <c r="I7" s="310"/>
      <c r="J7" s="310"/>
      <c r="K7" s="311"/>
      <c r="L7" s="69"/>
      <c r="M7" s="32"/>
      <c r="N7" s="12"/>
      <c r="O7" s="33"/>
    </row>
    <row r="8" spans="1:15" ht="12.95" customHeight="1" x14ac:dyDescent="0.15">
      <c r="A8" s="217" t="s">
        <v>166</v>
      </c>
      <c r="B8" s="223" t="s">
        <v>167</v>
      </c>
      <c r="C8" s="34"/>
      <c r="D8" s="208">
        <v>97</v>
      </c>
      <c r="E8" s="20"/>
      <c r="F8" s="34"/>
      <c r="G8" s="199" t="s">
        <v>69</v>
      </c>
      <c r="H8" s="312"/>
      <c r="I8" s="313"/>
      <c r="J8" s="313"/>
      <c r="K8" s="314"/>
      <c r="L8" s="67"/>
      <c r="M8" s="200"/>
      <c r="N8" s="10"/>
      <c r="O8" s="37"/>
    </row>
    <row r="9" spans="1:15" ht="12.95" customHeight="1" x14ac:dyDescent="0.15">
      <c r="A9" s="13"/>
      <c r="B9" s="36"/>
      <c r="C9" s="34"/>
      <c r="D9" s="22"/>
      <c r="E9" s="22"/>
      <c r="F9" s="40"/>
      <c r="G9" s="41"/>
      <c r="H9" s="315"/>
      <c r="I9" s="316"/>
      <c r="J9" s="316"/>
      <c r="K9" s="317"/>
      <c r="L9" s="70"/>
      <c r="M9" s="36"/>
      <c r="N9" s="10"/>
      <c r="O9" s="37"/>
    </row>
    <row r="10" spans="1:15" ht="12.95" customHeight="1" x14ac:dyDescent="0.15">
      <c r="A10" s="11"/>
      <c r="B10" s="32"/>
      <c r="C10" s="30"/>
      <c r="D10" s="24"/>
      <c r="E10" s="24"/>
      <c r="F10" s="30"/>
      <c r="G10" s="31"/>
      <c r="H10" s="309"/>
      <c r="I10" s="310"/>
      <c r="J10" s="310"/>
      <c r="K10" s="311"/>
      <c r="L10" s="69"/>
      <c r="M10" s="32"/>
      <c r="N10" s="12"/>
      <c r="O10" s="33"/>
    </row>
    <row r="11" spans="1:15" ht="12.95" customHeight="1" x14ac:dyDescent="0.15">
      <c r="A11" s="217" t="s">
        <v>168</v>
      </c>
      <c r="B11" s="223" t="s">
        <v>169</v>
      </c>
      <c r="C11" s="34"/>
      <c r="D11" s="208">
        <v>1</v>
      </c>
      <c r="E11" s="20"/>
      <c r="F11" s="34"/>
      <c r="G11" s="199" t="s">
        <v>59</v>
      </c>
      <c r="H11" s="312"/>
      <c r="I11" s="313"/>
      <c r="J11" s="313"/>
      <c r="K11" s="314"/>
      <c r="L11" s="67"/>
      <c r="M11" s="200"/>
      <c r="N11" s="10"/>
      <c r="O11" s="37"/>
    </row>
    <row r="12" spans="1:15" ht="12.95" customHeight="1" x14ac:dyDescent="0.15">
      <c r="A12" s="13"/>
      <c r="B12" s="38"/>
      <c r="C12" s="34"/>
      <c r="D12" s="22"/>
      <c r="E12" s="22"/>
      <c r="F12" s="40"/>
      <c r="G12" s="41"/>
      <c r="H12" s="315"/>
      <c r="I12" s="316"/>
      <c r="J12" s="316"/>
      <c r="K12" s="317"/>
      <c r="L12" s="70"/>
      <c r="M12" s="36"/>
      <c r="N12" s="10"/>
      <c r="O12" s="37"/>
    </row>
    <row r="13" spans="1:15" ht="12.95" customHeight="1" x14ac:dyDescent="0.15">
      <c r="A13" s="11"/>
      <c r="B13" s="32"/>
      <c r="C13" s="30"/>
      <c r="D13" s="20"/>
      <c r="E13" s="20"/>
      <c r="F13" s="34"/>
      <c r="G13" s="35"/>
      <c r="H13" s="309"/>
      <c r="I13" s="310"/>
      <c r="J13" s="310"/>
      <c r="K13" s="311"/>
      <c r="L13" s="69"/>
      <c r="M13" s="32"/>
      <c r="N13" s="12"/>
      <c r="O13" s="33"/>
    </row>
    <row r="14" spans="1:15" ht="12.95" customHeight="1" x14ac:dyDescent="0.15">
      <c r="A14" s="217" t="s">
        <v>170</v>
      </c>
      <c r="B14" s="223" t="s">
        <v>171</v>
      </c>
      <c r="C14" s="34"/>
      <c r="D14" s="208">
        <v>1</v>
      </c>
      <c r="E14" s="20"/>
      <c r="F14" s="34"/>
      <c r="G14" s="199" t="s">
        <v>62</v>
      </c>
      <c r="H14" s="312"/>
      <c r="I14" s="313"/>
      <c r="J14" s="313"/>
      <c r="K14" s="314"/>
      <c r="L14" s="67"/>
      <c r="M14" s="200"/>
      <c r="N14" s="10"/>
      <c r="O14" s="37"/>
    </row>
    <row r="15" spans="1:15" ht="12.95" customHeight="1" x14ac:dyDescent="0.15">
      <c r="A15" s="13"/>
      <c r="B15" s="38"/>
      <c r="C15" s="40"/>
      <c r="D15" s="20"/>
      <c r="E15" s="20"/>
      <c r="F15" s="34"/>
      <c r="G15" s="35"/>
      <c r="H15" s="315"/>
      <c r="I15" s="316"/>
      <c r="J15" s="316"/>
      <c r="K15" s="317"/>
      <c r="L15" s="70"/>
      <c r="M15" s="38"/>
      <c r="N15" s="14"/>
      <c r="O15" s="39"/>
    </row>
    <row r="16" spans="1:15" ht="12.95" customHeight="1" x14ac:dyDescent="0.15">
      <c r="A16" s="9"/>
      <c r="B16" s="36"/>
      <c r="C16" s="30"/>
      <c r="D16" s="24"/>
      <c r="E16" s="24"/>
      <c r="F16" s="30"/>
      <c r="G16" s="31"/>
      <c r="H16" s="309"/>
      <c r="I16" s="310"/>
      <c r="J16" s="310"/>
      <c r="K16" s="311"/>
      <c r="L16" s="69"/>
      <c r="M16" s="32"/>
      <c r="N16" s="12"/>
      <c r="O16" s="33"/>
    </row>
    <row r="17" spans="1:15" ht="12.95" customHeight="1" x14ac:dyDescent="0.15">
      <c r="A17" s="217" t="s">
        <v>172</v>
      </c>
      <c r="B17" s="223" t="s">
        <v>173</v>
      </c>
      <c r="C17" s="34"/>
      <c r="D17" s="208">
        <v>4</v>
      </c>
      <c r="E17" s="20"/>
      <c r="F17" s="34"/>
      <c r="G17" s="199" t="s">
        <v>62</v>
      </c>
      <c r="H17" s="312"/>
      <c r="I17" s="313"/>
      <c r="J17" s="313"/>
      <c r="K17" s="314"/>
      <c r="L17" s="67"/>
      <c r="M17" s="200"/>
      <c r="N17" s="10"/>
      <c r="O17" s="37"/>
    </row>
    <row r="18" spans="1:15" ht="12.95" customHeight="1" x14ac:dyDescent="0.15">
      <c r="A18" s="9"/>
      <c r="B18" s="176"/>
      <c r="C18" s="34"/>
      <c r="D18" s="20"/>
      <c r="E18" s="20"/>
      <c r="F18" s="34"/>
      <c r="G18" s="35"/>
      <c r="H18" s="312"/>
      <c r="I18" s="313"/>
      <c r="J18" s="313"/>
      <c r="K18" s="314"/>
      <c r="L18" s="67"/>
      <c r="M18" s="36"/>
      <c r="N18" s="10"/>
      <c r="O18" s="37"/>
    </row>
    <row r="19" spans="1:15" ht="12.95" customHeight="1" x14ac:dyDescent="0.15">
      <c r="A19" s="11"/>
      <c r="B19" s="32"/>
      <c r="C19" s="30"/>
      <c r="D19" s="24"/>
      <c r="E19" s="24"/>
      <c r="F19" s="30"/>
      <c r="G19" s="31"/>
      <c r="H19" s="309"/>
      <c r="I19" s="310"/>
      <c r="J19" s="310"/>
      <c r="K19" s="311"/>
      <c r="L19" s="69"/>
      <c r="M19" s="32"/>
      <c r="N19" s="12"/>
      <c r="O19" s="33"/>
    </row>
    <row r="20" spans="1:15" ht="12.95" customHeight="1" x14ac:dyDescent="0.15">
      <c r="A20" s="217" t="s">
        <v>174</v>
      </c>
      <c r="B20" s="223" t="s">
        <v>175</v>
      </c>
      <c r="C20" s="34"/>
      <c r="D20" s="208">
        <v>1</v>
      </c>
      <c r="E20" s="20"/>
      <c r="F20" s="34"/>
      <c r="G20" s="199" t="s">
        <v>138</v>
      </c>
      <c r="H20" s="312"/>
      <c r="I20" s="313"/>
      <c r="J20" s="313"/>
      <c r="K20" s="314"/>
      <c r="L20" s="67"/>
      <c r="M20" s="200"/>
      <c r="N20" s="10"/>
      <c r="O20" s="37"/>
    </row>
    <row r="21" spans="1:15" ht="12.95" customHeight="1" x14ac:dyDescent="0.15">
      <c r="A21" s="13"/>
      <c r="B21" s="38"/>
      <c r="C21" s="40"/>
      <c r="D21" s="22"/>
      <c r="E21" s="22"/>
      <c r="F21" s="40"/>
      <c r="G21" s="41"/>
      <c r="H21" s="315"/>
      <c r="I21" s="316"/>
      <c r="J21" s="316"/>
      <c r="K21" s="317"/>
      <c r="L21" s="70"/>
      <c r="M21" s="38"/>
      <c r="N21" s="14"/>
      <c r="O21" s="39"/>
    </row>
    <row r="22" spans="1:15" ht="12.95" customHeight="1" x14ac:dyDescent="0.15">
      <c r="A22" s="11"/>
      <c r="B22" s="32"/>
      <c r="C22" s="30"/>
      <c r="D22" s="24"/>
      <c r="E22" s="24"/>
      <c r="F22" s="30"/>
      <c r="G22" s="31"/>
      <c r="H22" s="309"/>
      <c r="I22" s="310"/>
      <c r="J22" s="310"/>
      <c r="K22" s="311"/>
      <c r="L22" s="69"/>
      <c r="M22" s="32"/>
      <c r="N22" s="12"/>
      <c r="O22" s="33"/>
    </row>
    <row r="23" spans="1:15" ht="12.95" customHeight="1" x14ac:dyDescent="0.15">
      <c r="A23" s="190"/>
      <c r="B23" s="176"/>
      <c r="C23" s="34"/>
      <c r="D23" s="42"/>
      <c r="E23" s="20"/>
      <c r="F23" s="34"/>
      <c r="G23" s="35"/>
      <c r="H23" s="312"/>
      <c r="I23" s="313"/>
      <c r="J23" s="313"/>
      <c r="K23" s="314"/>
      <c r="L23" s="67"/>
      <c r="M23" s="189"/>
      <c r="N23" s="10"/>
      <c r="O23" s="37"/>
    </row>
    <row r="24" spans="1:15" ht="12.95" customHeight="1" x14ac:dyDescent="0.15">
      <c r="A24" s="13"/>
      <c r="B24" s="38"/>
      <c r="C24" s="40"/>
      <c r="D24" s="22"/>
      <c r="E24" s="22"/>
      <c r="F24" s="40"/>
      <c r="G24" s="41"/>
      <c r="H24" s="315"/>
      <c r="I24" s="316"/>
      <c r="J24" s="316"/>
      <c r="K24" s="317"/>
      <c r="L24" s="70"/>
      <c r="M24" s="38"/>
      <c r="N24" s="14"/>
      <c r="O24" s="39"/>
    </row>
    <row r="25" spans="1:15" ht="12.95" customHeight="1" x14ac:dyDescent="0.15">
      <c r="A25" s="11"/>
      <c r="B25" s="32"/>
      <c r="C25" s="30"/>
      <c r="D25" s="24"/>
      <c r="E25" s="24"/>
      <c r="F25" s="30"/>
      <c r="G25" s="31"/>
      <c r="H25" s="309"/>
      <c r="I25" s="310"/>
      <c r="J25" s="310"/>
      <c r="K25" s="311"/>
      <c r="L25" s="69"/>
      <c r="M25" s="32"/>
      <c r="N25" s="12"/>
      <c r="O25" s="33"/>
    </row>
    <row r="26" spans="1:15" ht="12.95" customHeight="1" x14ac:dyDescent="0.15">
      <c r="A26" s="190"/>
      <c r="B26" s="176"/>
      <c r="C26" s="34"/>
      <c r="D26" s="42"/>
      <c r="E26" s="20"/>
      <c r="F26" s="34"/>
      <c r="G26" s="35"/>
      <c r="H26" s="312"/>
      <c r="I26" s="313"/>
      <c r="J26" s="313"/>
      <c r="K26" s="314"/>
      <c r="L26" s="67"/>
      <c r="M26" s="189"/>
      <c r="N26" s="10"/>
      <c r="O26" s="37"/>
    </row>
    <row r="27" spans="1:15" ht="12.95" customHeight="1" x14ac:dyDescent="0.15">
      <c r="A27" s="13"/>
      <c r="B27" s="38"/>
      <c r="C27" s="40"/>
      <c r="D27" s="22"/>
      <c r="E27" s="22"/>
      <c r="F27" s="40"/>
      <c r="G27" s="41"/>
      <c r="H27" s="315"/>
      <c r="I27" s="316"/>
      <c r="J27" s="316"/>
      <c r="K27" s="317"/>
      <c r="L27" s="70"/>
      <c r="M27" s="38"/>
      <c r="N27" s="14"/>
      <c r="O27" s="39"/>
    </row>
    <row r="28" spans="1:15" ht="12.95" customHeight="1" x14ac:dyDescent="0.15">
      <c r="A28" s="11"/>
      <c r="B28" s="32"/>
      <c r="C28" s="30"/>
      <c r="D28" s="24"/>
      <c r="E28" s="24"/>
      <c r="F28" s="30"/>
      <c r="G28" s="31"/>
      <c r="H28" s="309"/>
      <c r="I28" s="310"/>
      <c r="J28" s="310"/>
      <c r="K28" s="311"/>
      <c r="L28" s="69"/>
      <c r="M28" s="32"/>
      <c r="N28" s="12"/>
      <c r="O28" s="33"/>
    </row>
    <row r="29" spans="1:15" ht="12.95" customHeight="1" x14ac:dyDescent="0.15">
      <c r="A29" s="190"/>
      <c r="B29" s="36"/>
      <c r="C29" s="34"/>
      <c r="D29" s="42"/>
      <c r="E29" s="20"/>
      <c r="F29" s="34"/>
      <c r="G29" s="35"/>
      <c r="H29" s="312"/>
      <c r="I29" s="313"/>
      <c r="J29" s="313"/>
      <c r="K29" s="314"/>
      <c r="L29" s="67"/>
      <c r="M29" s="189"/>
      <c r="N29" s="10"/>
      <c r="O29" s="37"/>
    </row>
    <row r="30" spans="1:15" ht="12.95" customHeight="1" x14ac:dyDescent="0.15">
      <c r="A30" s="13"/>
      <c r="B30" s="38"/>
      <c r="C30" s="40"/>
      <c r="D30" s="22"/>
      <c r="E30" s="22"/>
      <c r="F30" s="40"/>
      <c r="G30" s="41"/>
      <c r="H30" s="315"/>
      <c r="I30" s="316"/>
      <c r="J30" s="316"/>
      <c r="K30" s="317"/>
      <c r="L30" s="70"/>
      <c r="M30" s="38"/>
      <c r="N30" s="14"/>
      <c r="O30" s="39"/>
    </row>
    <row r="31" spans="1:15" ht="12.95" customHeight="1" x14ac:dyDescent="0.15">
      <c r="A31" s="11"/>
      <c r="B31" s="32"/>
      <c r="C31" s="30"/>
      <c r="D31" s="24"/>
      <c r="E31" s="24"/>
      <c r="F31" s="30"/>
      <c r="G31" s="31"/>
      <c r="H31" s="309"/>
      <c r="I31" s="310"/>
      <c r="J31" s="310"/>
      <c r="K31" s="311"/>
      <c r="L31" s="69"/>
      <c r="M31" s="32"/>
      <c r="N31" s="12"/>
      <c r="O31" s="33"/>
    </row>
    <row r="32" spans="1:15" ht="12.95" customHeight="1" x14ac:dyDescent="0.15">
      <c r="A32" s="190"/>
      <c r="B32" s="36"/>
      <c r="C32" s="34"/>
      <c r="D32" s="42"/>
      <c r="E32" s="20"/>
      <c r="F32" s="34"/>
      <c r="G32" s="35"/>
      <c r="H32" s="312"/>
      <c r="I32" s="313"/>
      <c r="J32" s="313"/>
      <c r="K32" s="314"/>
      <c r="L32" s="67"/>
      <c r="M32" s="189"/>
      <c r="N32" s="10"/>
      <c r="O32" s="37"/>
    </row>
    <row r="33" spans="1:15" ht="12.95" customHeight="1" x14ac:dyDescent="0.15">
      <c r="A33" s="13"/>
      <c r="B33" s="38"/>
      <c r="C33" s="40"/>
      <c r="D33" s="22"/>
      <c r="E33" s="22"/>
      <c r="F33" s="40"/>
      <c r="G33" s="41"/>
      <c r="H33" s="315"/>
      <c r="I33" s="316"/>
      <c r="J33" s="316"/>
      <c r="K33" s="317"/>
      <c r="L33" s="70"/>
      <c r="M33" s="38"/>
      <c r="N33" s="14"/>
      <c r="O33" s="39"/>
    </row>
    <row r="34" spans="1:15" ht="12.95" customHeight="1" x14ac:dyDescent="0.15">
      <c r="A34" s="11"/>
      <c r="B34" s="32"/>
      <c r="C34" s="30"/>
      <c r="D34" s="24"/>
      <c r="E34" s="24"/>
      <c r="F34" s="30"/>
      <c r="G34" s="31"/>
      <c r="H34" s="309"/>
      <c r="I34" s="310"/>
      <c r="J34" s="310"/>
      <c r="K34" s="311"/>
      <c r="L34" s="69"/>
      <c r="M34" s="32"/>
      <c r="N34" s="12"/>
      <c r="O34" s="33"/>
    </row>
    <row r="35" spans="1:15" ht="12.95" customHeight="1" x14ac:dyDescent="0.15">
      <c r="A35" s="66"/>
      <c r="B35" s="36"/>
      <c r="C35" s="34"/>
      <c r="D35" s="42"/>
      <c r="E35" s="20"/>
      <c r="F35" s="34"/>
      <c r="G35" s="35"/>
      <c r="H35" s="312"/>
      <c r="I35" s="313"/>
      <c r="J35" s="313"/>
      <c r="K35" s="314"/>
      <c r="L35" s="67"/>
      <c r="M35" s="36"/>
      <c r="N35" s="10"/>
      <c r="O35" s="37"/>
    </row>
    <row r="36" spans="1:15" ht="12.95" customHeight="1" x14ac:dyDescent="0.15">
      <c r="A36" s="13"/>
      <c r="B36" s="38"/>
      <c r="C36" s="40"/>
      <c r="D36" s="22"/>
      <c r="E36" s="22"/>
      <c r="F36" s="40"/>
      <c r="G36" s="41"/>
      <c r="H36" s="315"/>
      <c r="I36" s="316"/>
      <c r="J36" s="316"/>
      <c r="K36" s="317"/>
      <c r="L36" s="70"/>
      <c r="M36" s="38"/>
      <c r="N36" s="14"/>
      <c r="O36" s="39"/>
    </row>
    <row r="37" spans="1:15" ht="12.95" customHeight="1" x14ac:dyDescent="0.15">
      <c r="A37" s="11"/>
      <c r="B37" s="32"/>
      <c r="C37" s="30"/>
      <c r="D37" s="43"/>
      <c r="E37" s="24"/>
      <c r="F37" s="30"/>
      <c r="G37" s="31"/>
      <c r="H37" s="309"/>
      <c r="I37" s="310"/>
      <c r="J37" s="310"/>
      <c r="K37" s="311"/>
      <c r="L37" s="69"/>
      <c r="M37" s="32"/>
      <c r="N37" s="12"/>
      <c r="O37" s="33"/>
    </row>
    <row r="38" spans="1:15" ht="12.95" customHeight="1" x14ac:dyDescent="0.15">
      <c r="A38" s="66"/>
      <c r="B38" s="36"/>
      <c r="C38" s="34"/>
      <c r="D38" s="42"/>
      <c r="E38" s="20"/>
      <c r="F38" s="34"/>
      <c r="G38" s="35"/>
      <c r="H38" s="312"/>
      <c r="I38" s="313"/>
      <c r="J38" s="313"/>
      <c r="K38" s="314"/>
      <c r="L38" s="67"/>
      <c r="M38" s="36"/>
      <c r="N38" s="10"/>
      <c r="O38" s="37"/>
    </row>
    <row r="39" spans="1:15" ht="12.95" customHeight="1" x14ac:dyDescent="0.15">
      <c r="A39" s="13"/>
      <c r="B39" s="38"/>
      <c r="C39" s="40"/>
      <c r="D39" s="22"/>
      <c r="E39" s="22"/>
      <c r="F39" s="40"/>
      <c r="G39" s="41"/>
      <c r="H39" s="315"/>
      <c r="I39" s="316"/>
      <c r="J39" s="316"/>
      <c r="K39" s="317"/>
      <c r="L39" s="70"/>
      <c r="M39" s="38"/>
      <c r="N39" s="14"/>
      <c r="O39" s="39"/>
    </row>
    <row r="40" spans="1:15" ht="12.95" customHeight="1" x14ac:dyDescent="0.15">
      <c r="A40" s="11"/>
      <c r="B40" s="32"/>
      <c r="C40" s="30"/>
      <c r="D40" s="43"/>
      <c r="E40" s="24"/>
      <c r="F40" s="30"/>
      <c r="G40" s="31"/>
      <c r="H40" s="309"/>
      <c r="I40" s="310"/>
      <c r="J40" s="310"/>
      <c r="K40" s="311"/>
      <c r="L40" s="69"/>
      <c r="M40" s="32"/>
      <c r="N40" s="12"/>
      <c r="O40" s="33"/>
    </row>
    <row r="41" spans="1:15" ht="12.95" customHeight="1" x14ac:dyDescent="0.15">
      <c r="A41" s="66"/>
      <c r="B41" s="36"/>
      <c r="C41" s="34"/>
      <c r="D41" s="42"/>
      <c r="E41" s="20"/>
      <c r="F41" s="34"/>
      <c r="G41" s="35"/>
      <c r="H41" s="312"/>
      <c r="I41" s="313"/>
      <c r="J41" s="313"/>
      <c r="K41" s="314"/>
      <c r="L41" s="67"/>
      <c r="M41" s="36"/>
      <c r="N41" s="10"/>
      <c r="O41" s="37"/>
    </row>
    <row r="42" spans="1:15" ht="12.95" customHeight="1" x14ac:dyDescent="0.15">
      <c r="A42" s="13"/>
      <c r="B42" s="38"/>
      <c r="C42" s="34"/>
      <c r="D42" s="22"/>
      <c r="E42" s="22"/>
      <c r="F42" s="40"/>
      <c r="G42" s="41"/>
      <c r="H42" s="315"/>
      <c r="I42" s="316"/>
      <c r="J42" s="316"/>
      <c r="K42" s="317"/>
      <c r="L42" s="21"/>
      <c r="M42" s="351"/>
      <c r="N42" s="356"/>
      <c r="O42" s="39"/>
    </row>
    <row r="43" spans="1:15" ht="12.95" customHeight="1" x14ac:dyDescent="0.15">
      <c r="A43" s="11"/>
      <c r="B43" s="32"/>
      <c r="C43" s="30"/>
      <c r="D43" s="24"/>
      <c r="E43" s="24"/>
      <c r="F43" s="30"/>
      <c r="G43" s="31"/>
      <c r="H43" s="309"/>
      <c r="I43" s="310"/>
      <c r="J43" s="310"/>
      <c r="K43" s="311"/>
      <c r="L43" s="69"/>
      <c r="M43" s="32"/>
      <c r="N43" s="12"/>
      <c r="O43" s="33"/>
    </row>
    <row r="44" spans="1:15" ht="12.95" customHeight="1" x14ac:dyDescent="0.15">
      <c r="A44" s="9"/>
      <c r="B44" s="36"/>
      <c r="C44" s="34"/>
      <c r="D44" s="42"/>
      <c r="E44" s="20"/>
      <c r="F44" s="34"/>
      <c r="G44" s="35"/>
      <c r="H44" s="312"/>
      <c r="I44" s="313"/>
      <c r="J44" s="313"/>
      <c r="K44" s="314"/>
      <c r="L44" s="67"/>
      <c r="M44" s="36"/>
      <c r="N44" s="10"/>
      <c r="O44" s="37"/>
    </row>
    <row r="45" spans="1:15" ht="12.95" customHeight="1" x14ac:dyDescent="0.15">
      <c r="A45" s="13"/>
      <c r="B45" s="38"/>
      <c r="C45" s="40"/>
      <c r="D45" s="22"/>
      <c r="E45" s="22"/>
      <c r="F45" s="40"/>
      <c r="G45" s="41"/>
      <c r="H45" s="315"/>
      <c r="I45" s="316"/>
      <c r="J45" s="316"/>
      <c r="K45" s="317"/>
      <c r="L45" s="70"/>
      <c r="M45" s="351"/>
      <c r="N45" s="356"/>
      <c r="O45" s="39"/>
    </row>
    <row r="46" spans="1:15" ht="12.95" customHeight="1" x14ac:dyDescent="0.15">
      <c r="A46" s="9"/>
      <c r="B46" s="36"/>
      <c r="C46" s="30"/>
      <c r="D46" s="20"/>
      <c r="E46" s="20"/>
      <c r="F46" s="34"/>
      <c r="G46" s="35"/>
      <c r="H46" s="309"/>
      <c r="I46" s="310"/>
      <c r="J46" s="310"/>
      <c r="K46" s="311"/>
      <c r="L46" s="69"/>
      <c r="M46" s="32"/>
      <c r="N46" s="12"/>
      <c r="O46" s="33"/>
    </row>
    <row r="47" spans="1:15" ht="12.95" customHeight="1" x14ac:dyDescent="0.15">
      <c r="A47" s="9"/>
      <c r="B47" s="36"/>
      <c r="C47" s="34"/>
      <c r="D47" s="42"/>
      <c r="E47" s="20"/>
      <c r="F47" s="34"/>
      <c r="G47" s="35"/>
      <c r="H47" s="312"/>
      <c r="I47" s="313"/>
      <c r="J47" s="313"/>
      <c r="K47" s="314"/>
      <c r="L47" s="67"/>
      <c r="M47" s="36"/>
      <c r="N47" s="10"/>
      <c r="O47" s="37"/>
    </row>
    <row r="48" spans="1:15" ht="12.95" customHeight="1" x14ac:dyDescent="0.15">
      <c r="A48" s="13"/>
      <c r="B48" s="38"/>
      <c r="C48" s="40"/>
      <c r="D48" s="22"/>
      <c r="E48" s="22"/>
      <c r="F48" s="40"/>
      <c r="G48" s="41"/>
      <c r="H48" s="315"/>
      <c r="I48" s="316"/>
      <c r="J48" s="316"/>
      <c r="K48" s="317"/>
      <c r="L48" s="70"/>
      <c r="M48" s="351"/>
      <c r="N48" s="356"/>
      <c r="O48" s="39"/>
    </row>
    <row r="49" spans="1:15" ht="12.95" customHeight="1" x14ac:dyDescent="0.15">
      <c r="A49" s="9"/>
      <c r="B49" s="32"/>
      <c r="C49" s="30"/>
      <c r="D49" s="20"/>
      <c r="E49" s="20"/>
      <c r="F49" s="34"/>
      <c r="G49" s="35"/>
      <c r="H49" s="309"/>
      <c r="I49" s="310"/>
      <c r="J49" s="310"/>
      <c r="K49" s="311"/>
      <c r="L49" s="69"/>
      <c r="M49" s="32"/>
      <c r="N49" s="12"/>
      <c r="O49" s="33"/>
    </row>
    <row r="50" spans="1:15" ht="12.95" customHeight="1" x14ac:dyDescent="0.15">
      <c r="A50" s="9"/>
      <c r="B50" s="36"/>
      <c r="C50" s="34"/>
      <c r="D50" s="42"/>
      <c r="E50" s="20"/>
      <c r="F50" s="34"/>
      <c r="G50" s="35"/>
      <c r="H50" s="312"/>
      <c r="I50" s="313"/>
      <c r="J50" s="313"/>
      <c r="K50" s="314"/>
      <c r="L50" s="67"/>
      <c r="M50" s="36"/>
      <c r="N50" s="10"/>
      <c r="O50" s="37"/>
    </row>
    <row r="51" spans="1:15" ht="12.95" customHeight="1" x14ac:dyDescent="0.15">
      <c r="A51" s="13"/>
      <c r="B51" s="38"/>
      <c r="C51" s="40"/>
      <c r="D51" s="22"/>
      <c r="E51" s="22"/>
      <c r="F51" s="40"/>
      <c r="G51" s="41"/>
      <c r="H51" s="315"/>
      <c r="I51" s="316"/>
      <c r="J51" s="316"/>
      <c r="K51" s="317"/>
      <c r="L51" s="70"/>
      <c r="M51" s="38"/>
      <c r="N51" s="14"/>
      <c r="O51" s="39"/>
    </row>
    <row r="52" spans="1:15" ht="12.95" customHeight="1" x14ac:dyDescent="0.15">
      <c r="A52" s="11"/>
      <c r="B52" s="32"/>
      <c r="C52" s="30"/>
      <c r="D52" s="24"/>
      <c r="E52" s="24"/>
      <c r="F52" s="30"/>
      <c r="G52" s="31"/>
      <c r="H52" s="309"/>
      <c r="I52" s="310"/>
      <c r="J52" s="310"/>
      <c r="K52" s="311"/>
      <c r="L52" s="69"/>
      <c r="M52" s="36"/>
      <c r="N52" s="10"/>
      <c r="O52" s="37"/>
    </row>
    <row r="53" spans="1:15" ht="12.95" customHeight="1" x14ac:dyDescent="0.15">
      <c r="A53" s="9"/>
      <c r="B53" s="36"/>
      <c r="C53" s="34"/>
      <c r="D53" s="42"/>
      <c r="E53" s="20"/>
      <c r="F53" s="34"/>
      <c r="G53" s="35"/>
      <c r="H53" s="312"/>
      <c r="I53" s="313"/>
      <c r="J53" s="313"/>
      <c r="K53" s="314"/>
      <c r="L53" s="67"/>
      <c r="M53" s="36"/>
      <c r="N53" s="10"/>
      <c r="O53" s="37"/>
    </row>
    <row r="54" spans="1:15" ht="12.95" customHeight="1" x14ac:dyDescent="0.15">
      <c r="A54" s="9"/>
      <c r="B54" s="36"/>
      <c r="C54" s="34"/>
      <c r="D54" s="20"/>
      <c r="E54" s="20"/>
      <c r="F54" s="34"/>
      <c r="G54" s="35"/>
      <c r="H54" s="315"/>
      <c r="I54" s="316"/>
      <c r="J54" s="316"/>
      <c r="K54" s="317"/>
      <c r="L54" s="21"/>
      <c r="M54" s="351"/>
      <c r="N54" s="356"/>
      <c r="O54" s="39"/>
    </row>
    <row r="55" spans="1:15" ht="12.95" customHeight="1" x14ac:dyDescent="0.15">
      <c r="A55" s="11"/>
      <c r="B55" s="32"/>
      <c r="C55" s="30"/>
      <c r="D55" s="24"/>
      <c r="E55" s="24"/>
      <c r="F55" s="30"/>
      <c r="G55" s="31"/>
      <c r="H55" s="309"/>
      <c r="I55" s="310"/>
      <c r="J55" s="310"/>
      <c r="K55" s="311"/>
      <c r="L55" s="69"/>
      <c r="M55" s="32"/>
      <c r="N55" s="12"/>
      <c r="O55" s="33"/>
    </row>
    <row r="56" spans="1:15" ht="12.95" customHeight="1" x14ac:dyDescent="0.15">
      <c r="A56" s="66"/>
      <c r="B56" s="36"/>
      <c r="C56" s="34"/>
      <c r="D56" s="42"/>
      <c r="E56" s="20"/>
      <c r="F56" s="34"/>
      <c r="G56" s="35"/>
      <c r="H56" s="312"/>
      <c r="I56" s="313"/>
      <c r="J56" s="313"/>
      <c r="K56" s="314"/>
      <c r="L56" s="67"/>
      <c r="M56" s="36"/>
      <c r="N56" s="10"/>
      <c r="O56" s="37"/>
    </row>
    <row r="57" spans="1:15" ht="12.95" customHeight="1" x14ac:dyDescent="0.15">
      <c r="A57" s="13"/>
      <c r="B57" s="38"/>
      <c r="C57" s="40"/>
      <c r="D57" s="20"/>
      <c r="E57" s="20"/>
      <c r="F57" s="34"/>
      <c r="G57" s="35"/>
      <c r="H57" s="315"/>
      <c r="I57" s="316"/>
      <c r="J57" s="316"/>
      <c r="K57" s="317"/>
      <c r="L57" s="70"/>
      <c r="M57" s="38"/>
      <c r="N57" s="14"/>
      <c r="O57" s="39"/>
    </row>
    <row r="58" spans="1:15" ht="12.95" customHeight="1" x14ac:dyDescent="0.15">
      <c r="A58" s="11"/>
      <c r="B58" s="32"/>
      <c r="C58" s="30"/>
      <c r="D58" s="24"/>
      <c r="E58" s="24"/>
      <c r="F58" s="30"/>
      <c r="G58" s="31"/>
      <c r="H58" s="309"/>
      <c r="I58" s="310"/>
      <c r="J58" s="310"/>
      <c r="K58" s="311"/>
      <c r="L58" s="69"/>
      <c r="M58" s="36"/>
      <c r="N58" s="10"/>
      <c r="O58" s="37"/>
    </row>
    <row r="59" spans="1:15" ht="12.95" customHeight="1" x14ac:dyDescent="0.15">
      <c r="A59" s="66"/>
      <c r="B59" s="36"/>
      <c r="C59" s="34"/>
      <c r="D59" s="20"/>
      <c r="E59" s="20"/>
      <c r="F59" s="34"/>
      <c r="G59" s="35"/>
      <c r="H59" s="312"/>
      <c r="I59" s="313"/>
      <c r="J59" s="313"/>
      <c r="K59" s="314"/>
      <c r="L59" s="67"/>
      <c r="M59" s="36"/>
      <c r="N59" s="10"/>
      <c r="O59" s="37"/>
    </row>
    <row r="60" spans="1:15" ht="12.95" customHeight="1" x14ac:dyDescent="0.15">
      <c r="A60" s="13"/>
      <c r="B60" s="38"/>
      <c r="C60" s="40"/>
      <c r="D60" s="22"/>
      <c r="E60" s="22"/>
      <c r="F60" s="40"/>
      <c r="G60" s="41"/>
      <c r="H60" s="315"/>
      <c r="I60" s="316"/>
      <c r="J60" s="316"/>
      <c r="K60" s="317"/>
      <c r="L60" s="70"/>
      <c r="M60" s="36"/>
      <c r="N60" s="10"/>
      <c r="O60" s="37"/>
    </row>
    <row r="61" spans="1:15" ht="18" customHeight="1" x14ac:dyDescent="0.15">
      <c r="A61" s="11"/>
      <c r="B61" s="32"/>
      <c r="C61" s="30"/>
      <c r="D61" s="24"/>
      <c r="E61" s="24"/>
      <c r="F61" s="30"/>
      <c r="G61" s="31"/>
      <c r="H61" s="309"/>
      <c r="I61" s="310"/>
      <c r="J61" s="310"/>
      <c r="K61" s="311"/>
      <c r="L61" s="25"/>
      <c r="M61" s="32"/>
      <c r="N61" s="12"/>
      <c r="O61" s="33"/>
    </row>
    <row r="62" spans="1:15" ht="12.95" customHeight="1" x14ac:dyDescent="0.15">
      <c r="A62" s="81" t="s">
        <v>13</v>
      </c>
      <c r="B62" s="36"/>
      <c r="C62" s="34"/>
      <c r="D62" s="20"/>
      <c r="E62" s="20"/>
      <c r="F62" s="34"/>
      <c r="G62" s="35"/>
      <c r="H62" s="312"/>
      <c r="I62" s="313"/>
      <c r="J62" s="313"/>
      <c r="K62" s="314"/>
      <c r="L62" s="67"/>
      <c r="M62" s="36"/>
      <c r="N62" s="10"/>
      <c r="O62" s="37"/>
    </row>
    <row r="63" spans="1:15" ht="12.95" customHeight="1" thickBot="1" x14ac:dyDescent="0.2">
      <c r="A63" s="15"/>
      <c r="B63" s="51"/>
      <c r="C63" s="82"/>
      <c r="D63" s="26"/>
      <c r="E63" s="26"/>
      <c r="F63" s="82"/>
      <c r="G63" s="83"/>
      <c r="H63" s="318"/>
      <c r="I63" s="319"/>
      <c r="J63" s="319"/>
      <c r="K63" s="320"/>
      <c r="L63" s="68"/>
      <c r="M63" s="51"/>
      <c r="N63" s="16"/>
      <c r="O63" s="84"/>
    </row>
    <row r="64" spans="1:15" ht="12.95" customHeight="1" x14ac:dyDescent="0.15">
      <c r="D64" s="307"/>
      <c r="E64" s="307"/>
      <c r="F64" s="307"/>
      <c r="G64" s="307"/>
      <c r="H64" s="307"/>
      <c r="I64" s="307"/>
      <c r="J64" s="307"/>
      <c r="K64" s="307"/>
    </row>
  </sheetData>
  <mergeCells count="70">
    <mergeCell ref="D64:K64"/>
    <mergeCell ref="H40:K40"/>
    <mergeCell ref="H41:K41"/>
    <mergeCell ref="H42:K42"/>
    <mergeCell ref="H61:K61"/>
    <mergeCell ref="H62:K62"/>
    <mergeCell ref="H63:K63"/>
    <mergeCell ref="H60:K60"/>
    <mergeCell ref="H55:K55"/>
    <mergeCell ref="H56:K56"/>
    <mergeCell ref="H57:K57"/>
    <mergeCell ref="H59:K59"/>
    <mergeCell ref="H49:K49"/>
    <mergeCell ref="H50:K50"/>
    <mergeCell ref="H51:K51"/>
    <mergeCell ref="H52:K52"/>
    <mergeCell ref="H9:K9"/>
    <mergeCell ref="H10:K10"/>
    <mergeCell ref="H11:K11"/>
    <mergeCell ref="H24:K24"/>
    <mergeCell ref="H13:K13"/>
    <mergeCell ref="H14:K14"/>
    <mergeCell ref="H15:K15"/>
    <mergeCell ref="H16:K16"/>
    <mergeCell ref="H17:K17"/>
    <mergeCell ref="H18:K18"/>
    <mergeCell ref="H22:K22"/>
    <mergeCell ref="H19:K19"/>
    <mergeCell ref="H20:K20"/>
    <mergeCell ref="H21:K21"/>
    <mergeCell ref="H5:K5"/>
    <mergeCell ref="H6:K6"/>
    <mergeCell ref="H7:K7"/>
    <mergeCell ref="H58:K58"/>
    <mergeCell ref="H23:K23"/>
    <mergeCell ref="H33:K33"/>
    <mergeCell ref="H25:K25"/>
    <mergeCell ref="H26:K26"/>
    <mergeCell ref="H27:K27"/>
    <mergeCell ref="H28:K28"/>
    <mergeCell ref="H29:K29"/>
    <mergeCell ref="H30:K30"/>
    <mergeCell ref="H31:K31"/>
    <mergeCell ref="H45:K45"/>
    <mergeCell ref="H44:K44"/>
    <mergeCell ref="H8:K8"/>
    <mergeCell ref="B3:C3"/>
    <mergeCell ref="D3:F3"/>
    <mergeCell ref="H3:K3"/>
    <mergeCell ref="M3:O3"/>
    <mergeCell ref="H43:K43"/>
    <mergeCell ref="M6:N6"/>
    <mergeCell ref="M42:N42"/>
    <mergeCell ref="H12:K12"/>
    <mergeCell ref="H32:K32"/>
    <mergeCell ref="H34:K34"/>
    <mergeCell ref="H35:K35"/>
    <mergeCell ref="H36:K36"/>
    <mergeCell ref="H37:K37"/>
    <mergeCell ref="H38:K38"/>
    <mergeCell ref="H39:K39"/>
    <mergeCell ref="H4:K4"/>
    <mergeCell ref="H53:K53"/>
    <mergeCell ref="H54:K54"/>
    <mergeCell ref="M54:N54"/>
    <mergeCell ref="M45:N45"/>
    <mergeCell ref="H46:K46"/>
    <mergeCell ref="H47:K47"/>
    <mergeCell ref="H48:K48"/>
    <mergeCell ref="M48:N48"/>
  </mergeCells>
  <phoneticPr fontId="1"/>
  <conditionalFormatting sqref="H4:K63">
    <cfRule type="cellIs" dxfId="42" priority="1" stopIfTrue="1" operator="equal">
      <formula>$L4</formula>
    </cfRule>
  </conditionalFormatting>
  <dataValidations count="3">
    <dataValidation allowBlank="1" showInputMessage="1" showErrorMessage="1" sqref="B4 B7 A32 A29 B18 A23:B23 A26:B26" xr:uid="{73C3C1FC-B8CB-493E-BD11-931E1808CE00}"/>
    <dataValidation imeMode="hiragana" allowBlank="1" showInputMessage="1" showErrorMessage="1" sqref="A5:B5 G5 G8 A8:B8 A11:B11 G11 G14 A14:B14 A17:B17 G17 G20 A20:B20" xr:uid="{C2288B25-A223-4DF5-9F72-7D031F419B0B}"/>
    <dataValidation imeMode="off" allowBlank="1" showInputMessage="1" showErrorMessage="1" sqref="D5 D20 M8 D8 D11 M11 M14 D14 D17 M17 M20 M5" xr:uid="{66BC0AFD-8B10-4246-8C21-8C921D859092}"/>
  </dataValidations>
  <printOptions horizontalCentered="1" verticalCentered="1"/>
  <pageMargins left="0.59055118110236227" right="0.59055118110236227" top="0.59055118110236227" bottom="0.39370078740157483" header="0.51181102362204722" footer="0.51181102362204722"/>
  <pageSetup paperSize="9" scale="99" orientation="portrait"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X128"/>
  <sheetViews>
    <sheetView showGridLines="0" showZeros="0" view="pageBreakPreview" zoomScaleNormal="100" zoomScaleSheetLayoutView="100" workbookViewId="0">
      <selection activeCell="V29" sqref="V29"/>
    </sheetView>
  </sheetViews>
  <sheetFormatPr defaultRowHeight="12.95" customHeight="1" x14ac:dyDescent="0.15"/>
  <cols>
    <col min="1" max="1" width="15.625" style="1" customWidth="1"/>
    <col min="2" max="2" width="10.125" style="1" customWidth="1"/>
    <col min="3" max="3" width="9.625" style="1" customWidth="1"/>
    <col min="4" max="4" width="8.625" style="17" customWidth="1"/>
    <col min="5" max="5" width="1.625" style="17" customWidth="1"/>
    <col min="6" max="6" width="0.875" style="1" customWidth="1"/>
    <col min="7" max="7" width="4.125" style="7" customWidth="1"/>
    <col min="8" max="8" width="1.625" style="7" customWidth="1"/>
    <col min="9" max="9" width="1.625" style="1" customWidth="1"/>
    <col min="10" max="10" width="4.125" style="1" customWidth="1"/>
    <col min="11" max="11" width="2.625" style="1" customWidth="1"/>
    <col min="12" max="12" width="14.125" style="17" customWidth="1"/>
    <col min="13" max="13" width="6.625" style="1" customWidth="1"/>
    <col min="14" max="14" width="3.625" style="1" customWidth="1"/>
    <col min="15" max="15" width="6.125" style="1" customWidth="1"/>
    <col min="16" max="16" width="10" style="52" bestFit="1" customWidth="1"/>
    <col min="17" max="16384" width="9" style="1"/>
  </cols>
  <sheetData>
    <row r="1" spans="1:24" ht="20.100000000000001" customHeight="1" thickBot="1" x14ac:dyDescent="0.2">
      <c r="A1" s="6" t="s">
        <v>10</v>
      </c>
    </row>
    <row r="2" spans="1:24" ht="20.100000000000001" customHeight="1" thickBot="1" x14ac:dyDescent="0.2">
      <c r="A2" s="19" t="str">
        <f>科目別内訳!A26</f>
        <v>　8　構内配電線路設備</v>
      </c>
      <c r="B2" s="2"/>
      <c r="C2" s="2"/>
      <c r="D2" s="18"/>
      <c r="E2" s="18"/>
      <c r="F2" s="2"/>
      <c r="G2" s="3"/>
      <c r="H2" s="3"/>
      <c r="I2" s="2"/>
      <c r="J2" s="2"/>
      <c r="K2" s="2"/>
      <c r="L2" s="18"/>
      <c r="M2" s="2"/>
      <c r="N2" s="2"/>
      <c r="O2" s="77"/>
    </row>
    <row r="3" spans="1:24" ht="20.100000000000001" customHeight="1" thickBot="1" x14ac:dyDescent="0.2">
      <c r="A3" s="78" t="s">
        <v>5</v>
      </c>
      <c r="B3" s="321" t="s">
        <v>6</v>
      </c>
      <c r="C3" s="322"/>
      <c r="D3" s="321" t="s">
        <v>1</v>
      </c>
      <c r="E3" s="323"/>
      <c r="F3" s="322"/>
      <c r="G3" s="80" t="s">
        <v>2</v>
      </c>
      <c r="H3" s="321" t="s">
        <v>7</v>
      </c>
      <c r="I3" s="323"/>
      <c r="J3" s="323"/>
      <c r="K3" s="322"/>
      <c r="L3" s="79" t="s">
        <v>8</v>
      </c>
      <c r="M3" s="324" t="s">
        <v>4</v>
      </c>
      <c r="N3" s="325"/>
      <c r="O3" s="326"/>
      <c r="R3" s="223"/>
      <c r="S3" s="223"/>
      <c r="T3" s="230"/>
      <c r="U3" s="231"/>
      <c r="V3" s="232"/>
      <c r="W3" s="233"/>
      <c r="X3" s="223"/>
    </row>
    <row r="4" spans="1:24" ht="12.95" customHeight="1" x14ac:dyDescent="0.15">
      <c r="A4" s="11"/>
      <c r="B4" s="176"/>
      <c r="C4" s="73"/>
      <c r="D4" s="45"/>
      <c r="E4" s="24"/>
      <c r="F4" s="30"/>
      <c r="G4" s="31"/>
      <c r="H4" s="28"/>
      <c r="I4" s="24"/>
      <c r="J4" s="24"/>
      <c r="K4" s="25"/>
      <c r="L4" s="69"/>
      <c r="M4" s="32"/>
      <c r="N4" s="12"/>
      <c r="O4" s="33"/>
      <c r="R4" s="223"/>
      <c r="S4" s="223"/>
      <c r="T4" s="230"/>
      <c r="U4" s="231"/>
      <c r="V4" s="232"/>
      <c r="W4" s="233"/>
      <c r="X4" s="223"/>
    </row>
    <row r="5" spans="1:24" ht="12.95" customHeight="1" x14ac:dyDescent="0.15">
      <c r="A5" s="217" t="s">
        <v>130</v>
      </c>
      <c r="B5" s="223" t="s">
        <v>231</v>
      </c>
      <c r="C5" s="34"/>
      <c r="D5" s="208">
        <v>6.4</v>
      </c>
      <c r="E5" s="20"/>
      <c r="F5" s="34"/>
      <c r="G5" s="199" t="s">
        <v>69</v>
      </c>
      <c r="H5" s="349"/>
      <c r="I5" s="360"/>
      <c r="J5" s="360"/>
      <c r="K5" s="361"/>
      <c r="L5" s="67"/>
      <c r="M5" s="200"/>
      <c r="N5" s="10"/>
      <c r="O5" s="37"/>
      <c r="P5" s="159"/>
      <c r="R5" s="223"/>
      <c r="S5" s="223"/>
      <c r="T5" s="230"/>
      <c r="U5" s="231"/>
      <c r="V5" s="232"/>
      <c r="W5" s="233"/>
      <c r="X5" s="223"/>
    </row>
    <row r="6" spans="1:24" ht="12.95" customHeight="1" x14ac:dyDescent="0.15">
      <c r="A6" s="13"/>
      <c r="B6" s="176"/>
      <c r="C6" s="40"/>
      <c r="D6" s="22"/>
      <c r="E6" s="22"/>
      <c r="F6" s="40"/>
      <c r="G6" s="41"/>
      <c r="H6" s="27"/>
      <c r="I6" s="22"/>
      <c r="J6" s="22"/>
      <c r="K6" s="23"/>
      <c r="L6" s="70"/>
      <c r="M6" s="38"/>
      <c r="N6" s="14"/>
      <c r="O6" s="39"/>
      <c r="R6" s="223"/>
      <c r="S6" s="223"/>
      <c r="T6" s="230"/>
      <c r="U6" s="231"/>
      <c r="V6" s="232"/>
      <c r="W6" s="233"/>
      <c r="X6" s="223"/>
    </row>
    <row r="7" spans="1:24" ht="12.95" customHeight="1" x14ac:dyDescent="0.15">
      <c r="A7" s="11"/>
      <c r="B7" s="194"/>
      <c r="C7" s="30"/>
      <c r="D7" s="24"/>
      <c r="E7" s="24"/>
      <c r="F7" s="30"/>
      <c r="G7" s="31"/>
      <c r="H7" s="309"/>
      <c r="I7" s="310"/>
      <c r="J7" s="310"/>
      <c r="K7" s="311"/>
      <c r="L7" s="69"/>
      <c r="M7" s="32"/>
      <c r="N7" s="12"/>
      <c r="O7" s="33"/>
      <c r="R7" s="223"/>
      <c r="S7" s="223"/>
      <c r="T7" s="230"/>
      <c r="U7" s="231"/>
      <c r="V7" s="232"/>
      <c r="W7" s="233"/>
      <c r="X7" s="223"/>
    </row>
    <row r="8" spans="1:24" ht="12.95" customHeight="1" x14ac:dyDescent="0.15">
      <c r="A8" s="217" t="s">
        <v>176</v>
      </c>
      <c r="B8" s="223" t="s">
        <v>177</v>
      </c>
      <c r="C8" s="34"/>
      <c r="D8" s="208">
        <v>33.1</v>
      </c>
      <c r="E8" s="20"/>
      <c r="F8" s="34"/>
      <c r="G8" s="199" t="s">
        <v>62</v>
      </c>
      <c r="H8" s="312"/>
      <c r="I8" s="313"/>
      <c r="J8" s="313"/>
      <c r="K8" s="314"/>
      <c r="L8" s="67"/>
      <c r="M8" s="200"/>
      <c r="N8" s="10"/>
      <c r="O8" s="37"/>
      <c r="P8" s="159"/>
      <c r="R8" s="223"/>
      <c r="S8" s="223"/>
      <c r="T8" s="230"/>
      <c r="U8" s="231"/>
      <c r="V8" s="232"/>
      <c r="W8" s="233"/>
      <c r="X8" s="223"/>
    </row>
    <row r="9" spans="1:24" ht="12.95" customHeight="1" x14ac:dyDescent="0.15">
      <c r="A9" s="13"/>
      <c r="B9" s="193"/>
      <c r="C9" s="40"/>
      <c r="D9" s="22"/>
      <c r="E9" s="22"/>
      <c r="F9" s="40"/>
      <c r="G9" s="41"/>
      <c r="H9" s="315"/>
      <c r="I9" s="316"/>
      <c r="J9" s="316"/>
      <c r="K9" s="317"/>
      <c r="L9" s="70"/>
      <c r="M9" s="38"/>
      <c r="N9" s="14"/>
      <c r="O9" s="39"/>
      <c r="R9" s="223"/>
      <c r="S9" s="223"/>
      <c r="T9" s="230"/>
      <c r="U9" s="231"/>
      <c r="V9" s="232"/>
      <c r="W9" s="233"/>
      <c r="X9" s="223"/>
    </row>
    <row r="10" spans="1:24" ht="12.95" customHeight="1" x14ac:dyDescent="0.15">
      <c r="A10" s="11"/>
      <c r="B10" s="225"/>
      <c r="C10" s="30"/>
      <c r="D10" s="24"/>
      <c r="E10" s="24"/>
      <c r="F10" s="30"/>
      <c r="G10" s="31"/>
      <c r="H10" s="309"/>
      <c r="I10" s="310"/>
      <c r="J10" s="310"/>
      <c r="K10" s="311"/>
      <c r="L10" s="69"/>
      <c r="M10" s="32"/>
      <c r="N10" s="12"/>
      <c r="O10" s="33"/>
      <c r="R10" s="223"/>
      <c r="S10" s="223"/>
      <c r="T10" s="230"/>
      <c r="U10" s="231"/>
      <c r="V10" s="232"/>
      <c r="W10" s="233"/>
      <c r="X10" s="223"/>
    </row>
    <row r="11" spans="1:24" ht="12.95" customHeight="1" x14ac:dyDescent="0.15">
      <c r="A11" s="217" t="s">
        <v>178</v>
      </c>
      <c r="B11" s="223" t="s">
        <v>177</v>
      </c>
      <c r="C11" s="34"/>
      <c r="D11" s="208">
        <v>2</v>
      </c>
      <c r="E11" s="20"/>
      <c r="F11" s="34"/>
      <c r="G11" s="199" t="s">
        <v>59</v>
      </c>
      <c r="H11" s="312"/>
      <c r="I11" s="313"/>
      <c r="J11" s="313"/>
      <c r="K11" s="314"/>
      <c r="L11" s="67"/>
      <c r="M11" s="200"/>
      <c r="N11" s="10"/>
      <c r="O11" s="37"/>
      <c r="P11" s="159"/>
      <c r="R11" s="223"/>
      <c r="S11" s="223"/>
      <c r="T11" s="230"/>
      <c r="U11" s="231"/>
      <c r="V11" s="232"/>
      <c r="W11" s="233"/>
      <c r="X11" s="223"/>
    </row>
    <row r="12" spans="1:24" ht="12.95" customHeight="1" x14ac:dyDescent="0.15">
      <c r="A12" s="13"/>
      <c r="B12" s="225"/>
      <c r="C12" s="40"/>
      <c r="D12" s="22"/>
      <c r="E12" s="22"/>
      <c r="F12" s="40"/>
      <c r="G12" s="41"/>
      <c r="H12" s="315"/>
      <c r="I12" s="316"/>
      <c r="J12" s="316"/>
      <c r="K12" s="317"/>
      <c r="L12" s="70"/>
      <c r="M12" s="38"/>
      <c r="N12" s="14"/>
      <c r="O12" s="39"/>
      <c r="R12" s="223"/>
      <c r="S12" s="223"/>
      <c r="T12" s="230"/>
      <c r="U12" s="231"/>
      <c r="V12" s="232"/>
      <c r="W12" s="233"/>
      <c r="X12" s="223"/>
    </row>
    <row r="13" spans="1:24" ht="12.95" customHeight="1" x14ac:dyDescent="0.15">
      <c r="A13" s="11"/>
      <c r="B13" s="226"/>
      <c r="C13" s="30"/>
      <c r="D13" s="24"/>
      <c r="E13" s="24"/>
      <c r="F13" s="30"/>
      <c r="G13" s="31"/>
      <c r="H13" s="309"/>
      <c r="I13" s="310"/>
      <c r="J13" s="310"/>
      <c r="K13" s="311"/>
      <c r="L13" s="69"/>
      <c r="M13" s="32"/>
      <c r="N13" s="12"/>
      <c r="O13" s="33"/>
      <c r="R13" s="223"/>
      <c r="S13" s="223"/>
      <c r="T13" s="230"/>
      <c r="U13" s="231"/>
      <c r="V13" s="232"/>
      <c r="W13" s="233"/>
      <c r="X13" s="223"/>
    </row>
    <row r="14" spans="1:24" ht="12.95" customHeight="1" x14ac:dyDescent="0.15">
      <c r="A14" s="217" t="s">
        <v>135</v>
      </c>
      <c r="B14" s="223" t="s">
        <v>179</v>
      </c>
      <c r="C14" s="34"/>
      <c r="D14" s="208">
        <v>6.4</v>
      </c>
      <c r="E14" s="20"/>
      <c r="F14" s="34"/>
      <c r="G14" s="199" t="s">
        <v>69</v>
      </c>
      <c r="H14" s="312"/>
      <c r="I14" s="313"/>
      <c r="J14" s="313"/>
      <c r="K14" s="314"/>
      <c r="L14" s="67"/>
      <c r="M14" s="200"/>
      <c r="N14" s="10"/>
      <c r="O14" s="37"/>
      <c r="P14" s="159"/>
      <c r="R14" s="223"/>
      <c r="S14" s="223"/>
      <c r="T14" s="230"/>
      <c r="U14" s="231"/>
      <c r="V14" s="232"/>
      <c r="W14" s="233"/>
      <c r="X14" s="223"/>
    </row>
    <row r="15" spans="1:24" ht="12.95" customHeight="1" x14ac:dyDescent="0.15">
      <c r="A15" s="13"/>
      <c r="B15" s="225"/>
      <c r="C15" s="34"/>
      <c r="D15" s="22"/>
      <c r="E15" s="22"/>
      <c r="F15" s="40"/>
      <c r="G15" s="41"/>
      <c r="H15" s="315"/>
      <c r="I15" s="316"/>
      <c r="J15" s="316"/>
      <c r="K15" s="317"/>
      <c r="L15" s="70"/>
      <c r="M15" s="38"/>
      <c r="N15" s="14"/>
      <c r="O15" s="39"/>
      <c r="R15" s="223"/>
      <c r="S15" s="223"/>
      <c r="T15" s="230"/>
      <c r="U15" s="231"/>
      <c r="V15" s="232"/>
      <c r="W15" s="233"/>
      <c r="X15" s="223"/>
    </row>
    <row r="16" spans="1:24" ht="12.95" customHeight="1" x14ac:dyDescent="0.15">
      <c r="A16" s="11"/>
      <c r="B16" s="194"/>
      <c r="C16" s="30"/>
      <c r="D16" s="43"/>
      <c r="E16" s="24"/>
      <c r="F16" s="30"/>
      <c r="G16" s="31"/>
      <c r="H16" s="309"/>
      <c r="I16" s="310"/>
      <c r="J16" s="310"/>
      <c r="K16" s="311"/>
      <c r="L16" s="69"/>
      <c r="M16" s="32"/>
      <c r="N16" s="12"/>
      <c r="O16" s="33"/>
      <c r="R16" s="223"/>
      <c r="S16" s="223"/>
      <c r="T16" s="230"/>
      <c r="U16" s="231"/>
      <c r="V16" s="232"/>
      <c r="W16" s="233"/>
      <c r="X16" s="223"/>
    </row>
    <row r="17" spans="1:24" ht="12.95" customHeight="1" x14ac:dyDescent="0.15">
      <c r="A17" s="217" t="s">
        <v>70</v>
      </c>
      <c r="B17" s="223" t="s">
        <v>180</v>
      </c>
      <c r="C17" s="34"/>
      <c r="D17" s="208">
        <v>9</v>
      </c>
      <c r="E17" s="20"/>
      <c r="F17" s="34"/>
      <c r="G17" s="199" t="s">
        <v>62</v>
      </c>
      <c r="H17" s="312"/>
      <c r="I17" s="313"/>
      <c r="J17" s="313"/>
      <c r="K17" s="314"/>
      <c r="L17" s="67"/>
      <c r="M17" s="200"/>
      <c r="N17" s="10"/>
      <c r="O17" s="37"/>
      <c r="P17" s="159"/>
      <c r="R17" s="223"/>
      <c r="S17" s="223"/>
      <c r="T17" s="230"/>
      <c r="U17" s="231"/>
      <c r="V17" s="232"/>
      <c r="W17" s="233"/>
      <c r="X17" s="223"/>
    </row>
    <row r="18" spans="1:24" ht="12.95" customHeight="1" x14ac:dyDescent="0.15">
      <c r="A18" s="13"/>
      <c r="B18" s="193"/>
      <c r="C18" s="40"/>
      <c r="D18" s="22"/>
      <c r="E18" s="22"/>
      <c r="F18" s="40"/>
      <c r="G18" s="41"/>
      <c r="H18" s="315"/>
      <c r="I18" s="316"/>
      <c r="J18" s="316"/>
      <c r="K18" s="317"/>
      <c r="L18" s="70"/>
      <c r="M18" s="38"/>
      <c r="N18" s="14"/>
      <c r="O18" s="39"/>
      <c r="R18" s="223"/>
      <c r="S18" s="223"/>
      <c r="T18" s="230"/>
      <c r="U18" s="231"/>
      <c r="V18" s="232"/>
      <c r="W18" s="233"/>
      <c r="X18" s="223"/>
    </row>
    <row r="19" spans="1:24" ht="12.95" customHeight="1" x14ac:dyDescent="0.15">
      <c r="A19" s="9"/>
      <c r="B19" s="194"/>
      <c r="C19" s="34"/>
      <c r="D19" s="20"/>
      <c r="E19" s="20"/>
      <c r="F19" s="34"/>
      <c r="G19" s="35"/>
      <c r="H19" s="312"/>
      <c r="I19" s="313"/>
      <c r="J19" s="313"/>
      <c r="K19" s="314"/>
      <c r="L19" s="21"/>
      <c r="M19" s="36"/>
      <c r="N19" s="10"/>
      <c r="O19" s="37"/>
      <c r="R19" s="223"/>
      <c r="S19" s="223"/>
      <c r="T19" s="230"/>
      <c r="U19" s="231"/>
      <c r="V19" s="232"/>
      <c r="W19" s="233"/>
      <c r="X19" s="223"/>
    </row>
    <row r="20" spans="1:24" ht="12.95" customHeight="1" x14ac:dyDescent="0.15">
      <c r="A20" s="217" t="s">
        <v>70</v>
      </c>
      <c r="B20" s="223" t="s">
        <v>181</v>
      </c>
      <c r="C20" s="34"/>
      <c r="D20" s="208">
        <v>33.1</v>
      </c>
      <c r="E20" s="20"/>
      <c r="F20" s="34"/>
      <c r="G20" s="199" t="s">
        <v>62</v>
      </c>
      <c r="H20" s="312"/>
      <c r="I20" s="313"/>
      <c r="J20" s="313"/>
      <c r="K20" s="314"/>
      <c r="L20" s="67"/>
      <c r="M20" s="200"/>
      <c r="N20" s="10"/>
      <c r="O20" s="37"/>
      <c r="P20" s="159"/>
      <c r="R20" s="223"/>
      <c r="S20" s="223"/>
      <c r="T20" s="230"/>
      <c r="U20" s="231"/>
      <c r="V20" s="232"/>
      <c r="W20" s="233"/>
      <c r="X20" s="223"/>
    </row>
    <row r="21" spans="1:24" ht="12.95" customHeight="1" x14ac:dyDescent="0.15">
      <c r="A21" s="13"/>
      <c r="B21" s="193"/>
      <c r="C21" s="34"/>
      <c r="D21" s="22"/>
      <c r="E21" s="22"/>
      <c r="F21" s="40"/>
      <c r="G21" s="41"/>
      <c r="H21" s="315"/>
      <c r="I21" s="316"/>
      <c r="J21" s="316"/>
      <c r="K21" s="317"/>
      <c r="L21" s="21"/>
      <c r="M21" s="351"/>
      <c r="N21" s="356"/>
      <c r="O21" s="39"/>
      <c r="R21" s="223"/>
      <c r="S21" s="223"/>
      <c r="T21" s="230"/>
      <c r="U21" s="231"/>
      <c r="V21" s="232"/>
      <c r="W21" s="233"/>
      <c r="X21" s="223"/>
    </row>
    <row r="22" spans="1:24" ht="12.95" customHeight="1" x14ac:dyDescent="0.15">
      <c r="A22" s="11"/>
      <c r="B22" s="229" t="s">
        <v>210</v>
      </c>
      <c r="C22" s="30"/>
      <c r="D22" s="24"/>
      <c r="E22" s="24"/>
      <c r="F22" s="30"/>
      <c r="G22" s="31"/>
      <c r="H22" s="309"/>
      <c r="I22" s="310"/>
      <c r="J22" s="310"/>
      <c r="K22" s="311"/>
      <c r="L22" s="69"/>
      <c r="M22" s="32"/>
      <c r="N22" s="12"/>
      <c r="O22" s="33"/>
      <c r="R22" s="223"/>
      <c r="S22" s="223"/>
      <c r="T22" s="223"/>
      <c r="U22" s="231"/>
      <c r="V22" s="223"/>
      <c r="W22" s="224"/>
      <c r="X22" s="223"/>
    </row>
    <row r="23" spans="1:24" ht="12.95" customHeight="1" x14ac:dyDescent="0.15">
      <c r="A23" s="217" t="s">
        <v>182</v>
      </c>
      <c r="B23" s="223" t="s">
        <v>211</v>
      </c>
      <c r="C23" s="34"/>
      <c r="D23" s="208">
        <v>2</v>
      </c>
      <c r="E23" s="20"/>
      <c r="F23" s="34"/>
      <c r="G23" s="199" t="s">
        <v>183</v>
      </c>
      <c r="H23" s="312"/>
      <c r="I23" s="313"/>
      <c r="J23" s="313"/>
      <c r="K23" s="314"/>
      <c r="L23" s="67"/>
      <c r="M23" s="200"/>
      <c r="N23" s="10"/>
      <c r="O23" s="37"/>
      <c r="P23" s="159"/>
      <c r="R23" s="223"/>
      <c r="S23" s="223"/>
      <c r="T23" s="223"/>
      <c r="U23" s="231"/>
      <c r="V23" s="223"/>
      <c r="W23" s="223"/>
      <c r="X23" s="223"/>
    </row>
    <row r="24" spans="1:24" ht="12.95" customHeight="1" x14ac:dyDescent="0.15">
      <c r="A24" s="13"/>
      <c r="B24" s="225"/>
      <c r="C24" s="40"/>
      <c r="D24" s="22"/>
      <c r="E24" s="22"/>
      <c r="F24" s="40"/>
      <c r="G24" s="41"/>
      <c r="H24" s="315"/>
      <c r="I24" s="316"/>
      <c r="J24" s="316"/>
      <c r="K24" s="317"/>
      <c r="L24" s="70"/>
      <c r="M24" s="38"/>
      <c r="N24" s="14"/>
      <c r="O24" s="39"/>
      <c r="R24" s="223"/>
      <c r="S24" s="223"/>
      <c r="T24" s="223"/>
      <c r="U24" s="231"/>
      <c r="V24" s="223"/>
      <c r="W24" s="224"/>
      <c r="X24" s="223"/>
    </row>
    <row r="25" spans="1:24" ht="12.95" customHeight="1" x14ac:dyDescent="0.15">
      <c r="A25" s="11"/>
      <c r="B25" s="226"/>
      <c r="C25" s="30"/>
      <c r="D25" s="24"/>
      <c r="E25" s="24"/>
      <c r="F25" s="30"/>
      <c r="G25" s="31"/>
      <c r="H25" s="309"/>
      <c r="I25" s="310"/>
      <c r="J25" s="310"/>
      <c r="K25" s="311"/>
      <c r="L25" s="69"/>
      <c r="M25" s="32"/>
      <c r="N25" s="12"/>
      <c r="O25" s="33"/>
      <c r="R25" s="223"/>
      <c r="S25" s="223"/>
      <c r="T25" s="230"/>
      <c r="U25" s="231"/>
      <c r="V25" s="232"/>
      <c r="W25" s="233"/>
      <c r="X25" s="223"/>
    </row>
    <row r="26" spans="1:24" ht="12.95" customHeight="1" x14ac:dyDescent="0.15">
      <c r="A26" s="217" t="s">
        <v>184</v>
      </c>
      <c r="B26" s="223" t="s">
        <v>185</v>
      </c>
      <c r="C26" s="34"/>
      <c r="D26" s="208">
        <v>2</v>
      </c>
      <c r="E26" s="20"/>
      <c r="F26" s="34"/>
      <c r="G26" s="199" t="s">
        <v>186</v>
      </c>
      <c r="H26" s="312"/>
      <c r="I26" s="313"/>
      <c r="J26" s="313"/>
      <c r="K26" s="314"/>
      <c r="L26" s="67"/>
      <c r="M26" s="200"/>
      <c r="N26" s="10"/>
      <c r="O26" s="37"/>
      <c r="P26" s="159"/>
      <c r="R26" s="223"/>
      <c r="S26" s="223"/>
      <c r="T26" s="230"/>
      <c r="U26" s="231"/>
      <c r="V26" s="232"/>
      <c r="W26" s="233"/>
      <c r="X26" s="223"/>
    </row>
    <row r="27" spans="1:24" ht="12.95" customHeight="1" x14ac:dyDescent="0.15">
      <c r="A27" s="13"/>
      <c r="B27" s="225"/>
      <c r="C27" s="40"/>
      <c r="D27" s="22"/>
      <c r="E27" s="22"/>
      <c r="F27" s="40"/>
      <c r="G27" s="41"/>
      <c r="H27" s="315"/>
      <c r="I27" s="316"/>
      <c r="J27" s="316"/>
      <c r="K27" s="317"/>
      <c r="L27" s="70"/>
      <c r="M27" s="38"/>
      <c r="N27" s="14"/>
      <c r="O27" s="39"/>
      <c r="R27" s="223"/>
      <c r="S27" s="223"/>
      <c r="T27" s="230"/>
      <c r="U27" s="231"/>
      <c r="V27" s="232"/>
      <c r="W27" s="233"/>
      <c r="X27" s="223"/>
    </row>
    <row r="28" spans="1:24" ht="12.95" customHeight="1" x14ac:dyDescent="0.15">
      <c r="A28" s="11"/>
      <c r="B28" s="194"/>
      <c r="C28" s="30"/>
      <c r="D28" s="24"/>
      <c r="E28" s="24"/>
      <c r="F28" s="30"/>
      <c r="G28" s="31"/>
      <c r="H28" s="309"/>
      <c r="I28" s="310"/>
      <c r="J28" s="310"/>
      <c r="K28" s="311"/>
      <c r="L28" s="69"/>
      <c r="M28" s="32"/>
      <c r="N28" s="12"/>
      <c r="O28" s="33"/>
      <c r="R28" s="223"/>
      <c r="S28" s="223"/>
      <c r="T28" s="230"/>
      <c r="U28" s="231"/>
      <c r="V28" s="232"/>
      <c r="W28" s="233"/>
      <c r="X28" s="223"/>
    </row>
    <row r="29" spans="1:24" ht="12.95" customHeight="1" x14ac:dyDescent="0.15">
      <c r="A29" s="217" t="s">
        <v>187</v>
      </c>
      <c r="B29" s="223" t="s">
        <v>188</v>
      </c>
      <c r="C29" s="34"/>
      <c r="D29" s="208">
        <v>33.1</v>
      </c>
      <c r="E29" s="20"/>
      <c r="F29" s="34"/>
      <c r="G29" s="199" t="s">
        <v>69</v>
      </c>
      <c r="H29" s="312"/>
      <c r="I29" s="313"/>
      <c r="J29" s="313"/>
      <c r="K29" s="314"/>
      <c r="L29" s="67"/>
      <c r="M29" s="200"/>
      <c r="N29" s="10"/>
      <c r="O29" s="37"/>
      <c r="P29" s="159"/>
      <c r="R29" s="234"/>
      <c r="S29" s="235"/>
      <c r="T29" s="236"/>
      <c r="U29" s="237"/>
      <c r="V29" s="238"/>
      <c r="W29" s="239"/>
      <c r="X29" s="240"/>
    </row>
    <row r="30" spans="1:24" ht="12.95" customHeight="1" x14ac:dyDescent="0.15">
      <c r="A30" s="13"/>
      <c r="B30" s="176"/>
      <c r="C30" s="40"/>
      <c r="D30" s="22"/>
      <c r="E30" s="22"/>
      <c r="F30" s="40"/>
      <c r="G30" s="41"/>
      <c r="H30" s="315"/>
      <c r="I30" s="316"/>
      <c r="J30" s="316"/>
      <c r="K30" s="317"/>
      <c r="L30" s="70"/>
      <c r="M30" s="38"/>
      <c r="N30" s="14"/>
      <c r="O30" s="39"/>
      <c r="R30" s="234"/>
      <c r="S30" s="235"/>
      <c r="T30" s="236"/>
      <c r="U30" s="237"/>
      <c r="V30" s="238"/>
      <c r="W30" s="239"/>
      <c r="X30" s="240"/>
    </row>
    <row r="31" spans="1:24" ht="12.95" customHeight="1" x14ac:dyDescent="0.15">
      <c r="A31" s="11"/>
      <c r="B31" s="194"/>
      <c r="C31" s="30"/>
      <c r="D31" s="24"/>
      <c r="E31" s="24"/>
      <c r="F31" s="30"/>
      <c r="G31" s="31"/>
      <c r="H31" s="309"/>
      <c r="I31" s="310"/>
      <c r="J31" s="310"/>
      <c r="K31" s="311"/>
      <c r="L31" s="69"/>
      <c r="M31" s="32"/>
      <c r="N31" s="12"/>
      <c r="O31" s="33"/>
      <c r="R31" s="235"/>
      <c r="S31" s="235"/>
      <c r="T31" s="236"/>
      <c r="U31" s="237"/>
      <c r="V31" s="238"/>
      <c r="W31" s="239"/>
      <c r="X31" s="240"/>
    </row>
    <row r="32" spans="1:24" ht="12.95" customHeight="1" x14ac:dyDescent="0.15">
      <c r="A32" s="217" t="s">
        <v>189</v>
      </c>
      <c r="B32" s="223" t="s">
        <v>190</v>
      </c>
      <c r="C32" s="34"/>
      <c r="D32" s="208">
        <v>1</v>
      </c>
      <c r="E32" s="20"/>
      <c r="F32" s="34"/>
      <c r="G32" s="199" t="s">
        <v>186</v>
      </c>
      <c r="H32" s="312"/>
      <c r="I32" s="313"/>
      <c r="J32" s="313"/>
      <c r="K32" s="314"/>
      <c r="L32" s="67"/>
      <c r="M32" s="200"/>
      <c r="N32" s="10"/>
      <c r="O32" s="37"/>
      <c r="R32" s="235"/>
      <c r="S32" s="235"/>
      <c r="T32" s="236"/>
      <c r="U32" s="237"/>
      <c r="V32" s="238"/>
      <c r="W32" s="239"/>
      <c r="X32" s="240"/>
    </row>
    <row r="33" spans="1:24" ht="12.95" customHeight="1" x14ac:dyDescent="0.15">
      <c r="A33" s="13"/>
      <c r="B33" s="176"/>
      <c r="C33" s="40"/>
      <c r="D33" s="22"/>
      <c r="E33" s="22"/>
      <c r="F33" s="40"/>
      <c r="G33" s="41"/>
      <c r="H33" s="315"/>
      <c r="I33" s="316"/>
      <c r="J33" s="316"/>
      <c r="K33" s="317"/>
      <c r="L33" s="70"/>
      <c r="M33" s="38"/>
      <c r="N33" s="14"/>
      <c r="O33" s="39"/>
      <c r="R33" s="235"/>
      <c r="S33" s="235"/>
      <c r="T33" s="236"/>
      <c r="U33" s="237"/>
      <c r="V33" s="238"/>
      <c r="W33" s="239"/>
      <c r="X33" s="240"/>
    </row>
    <row r="34" spans="1:24" ht="12.95" customHeight="1" x14ac:dyDescent="0.15">
      <c r="A34" s="190"/>
      <c r="B34" s="32"/>
      <c r="C34" s="30"/>
      <c r="D34" s="24"/>
      <c r="E34" s="24"/>
      <c r="F34" s="30"/>
      <c r="G34" s="31"/>
      <c r="H34" s="309"/>
      <c r="I34" s="310"/>
      <c r="J34" s="310"/>
      <c r="K34" s="311"/>
      <c r="L34" s="69"/>
      <c r="M34" s="32"/>
      <c r="N34" s="12"/>
      <c r="O34" s="33"/>
      <c r="R34" s="235"/>
      <c r="S34" s="234"/>
      <c r="T34" s="236"/>
      <c r="U34" s="237"/>
      <c r="V34" s="238"/>
      <c r="W34" s="239"/>
      <c r="X34" s="240"/>
    </row>
    <row r="35" spans="1:24" ht="12.95" customHeight="1" x14ac:dyDescent="0.15">
      <c r="A35" s="217" t="s">
        <v>191</v>
      </c>
      <c r="B35" s="223" t="s">
        <v>192</v>
      </c>
      <c r="C35" s="34"/>
      <c r="D35" s="208">
        <v>1</v>
      </c>
      <c r="E35" s="20"/>
      <c r="F35" s="34"/>
      <c r="G35" s="199" t="s">
        <v>59</v>
      </c>
      <c r="H35" s="349"/>
      <c r="I35" s="331"/>
      <c r="J35" s="331"/>
      <c r="K35" s="350"/>
      <c r="L35" s="67"/>
      <c r="M35" s="200"/>
      <c r="N35" s="10"/>
      <c r="O35" s="37"/>
      <c r="R35" s="235"/>
      <c r="S35" s="235"/>
      <c r="T35" s="236"/>
      <c r="U35" s="237"/>
      <c r="V35" s="238"/>
      <c r="W35" s="239"/>
      <c r="X35" s="240"/>
    </row>
    <row r="36" spans="1:24" ht="12.95" customHeight="1" x14ac:dyDescent="0.15">
      <c r="A36" s="13"/>
      <c r="B36" s="38"/>
      <c r="C36" s="40"/>
      <c r="D36" s="22"/>
      <c r="E36" s="22"/>
      <c r="F36" s="40"/>
      <c r="G36" s="41"/>
      <c r="H36" s="315"/>
      <c r="I36" s="316"/>
      <c r="J36" s="316"/>
      <c r="K36" s="317"/>
      <c r="L36" s="70"/>
      <c r="M36" s="38"/>
      <c r="N36" s="14"/>
      <c r="O36" s="39"/>
      <c r="R36" s="235"/>
      <c r="S36" s="235"/>
      <c r="T36" s="236"/>
      <c r="U36" s="237"/>
      <c r="V36" s="238"/>
      <c r="W36" s="239"/>
      <c r="X36" s="240"/>
    </row>
    <row r="37" spans="1:24" ht="12.95" customHeight="1" x14ac:dyDescent="0.15">
      <c r="A37" s="190"/>
      <c r="B37" s="32"/>
      <c r="C37" s="30"/>
      <c r="D37" s="24"/>
      <c r="E37" s="24"/>
      <c r="F37" s="30"/>
      <c r="G37" s="31"/>
      <c r="H37" s="28"/>
      <c r="I37" s="24"/>
      <c r="J37" s="24"/>
      <c r="K37" s="25"/>
      <c r="L37" s="69"/>
      <c r="M37" s="32"/>
      <c r="N37" s="12"/>
      <c r="O37" s="33"/>
      <c r="R37" s="235"/>
      <c r="S37" s="235"/>
      <c r="T37" s="236"/>
      <c r="U37" s="237"/>
      <c r="V37" s="238"/>
      <c r="W37" s="239"/>
      <c r="X37" s="240"/>
    </row>
    <row r="38" spans="1:24" ht="12.95" customHeight="1" x14ac:dyDescent="0.15">
      <c r="A38" s="217" t="s">
        <v>193</v>
      </c>
      <c r="B38" s="223" t="s">
        <v>194</v>
      </c>
      <c r="C38" s="34"/>
      <c r="D38" s="208">
        <v>1</v>
      </c>
      <c r="E38" s="20"/>
      <c r="F38" s="34"/>
      <c r="G38" s="199" t="s">
        <v>186</v>
      </c>
      <c r="H38" s="349"/>
      <c r="I38" s="331"/>
      <c r="J38" s="331"/>
      <c r="K38" s="350"/>
      <c r="L38" s="67"/>
      <c r="M38" s="200"/>
      <c r="N38" s="10"/>
      <c r="O38" s="37"/>
      <c r="R38" s="235"/>
      <c r="S38" s="235"/>
      <c r="T38" s="236"/>
      <c r="U38" s="237"/>
      <c r="V38" s="238"/>
      <c r="W38" s="239"/>
      <c r="X38" s="240"/>
    </row>
    <row r="39" spans="1:24" ht="12.95" customHeight="1" x14ac:dyDescent="0.15">
      <c r="A39" s="13"/>
      <c r="B39" s="38"/>
      <c r="C39" s="40"/>
      <c r="D39" s="22"/>
      <c r="E39" s="22"/>
      <c r="F39" s="40"/>
      <c r="G39" s="41"/>
      <c r="H39" s="27"/>
      <c r="I39" s="22"/>
      <c r="J39" s="22"/>
      <c r="K39" s="23"/>
      <c r="L39" s="70"/>
      <c r="M39" s="38"/>
      <c r="N39" s="14"/>
      <c r="O39" s="39"/>
      <c r="R39" s="235"/>
      <c r="S39" s="235"/>
      <c r="T39" s="236"/>
      <c r="U39" s="237"/>
      <c r="V39" s="238"/>
      <c r="W39" s="239"/>
      <c r="X39" s="240"/>
    </row>
    <row r="40" spans="1:24" ht="12.95" customHeight="1" x14ac:dyDescent="0.15">
      <c r="A40" s="190"/>
      <c r="B40" s="36"/>
      <c r="C40" s="30"/>
      <c r="D40" s="20"/>
      <c r="E40" s="20"/>
      <c r="F40" s="34"/>
      <c r="G40" s="35"/>
      <c r="H40" s="29"/>
      <c r="I40" s="20"/>
      <c r="J40" s="20"/>
      <c r="K40" s="21"/>
      <c r="L40" s="69"/>
      <c r="M40" s="36"/>
      <c r="N40" s="10"/>
      <c r="O40" s="37"/>
      <c r="R40" s="235"/>
      <c r="S40" s="235"/>
      <c r="T40" s="236"/>
      <c r="U40" s="237"/>
      <c r="V40" s="238"/>
      <c r="W40" s="239"/>
      <c r="X40" s="240"/>
    </row>
    <row r="41" spans="1:24" ht="12.95" customHeight="1" x14ac:dyDescent="0.15">
      <c r="A41" s="217" t="s">
        <v>195</v>
      </c>
      <c r="B41" s="223" t="s">
        <v>196</v>
      </c>
      <c r="C41" s="34"/>
      <c r="D41" s="208">
        <v>1</v>
      </c>
      <c r="E41" s="20"/>
      <c r="F41" s="34"/>
      <c r="G41" s="199" t="s">
        <v>150</v>
      </c>
      <c r="H41" s="349"/>
      <c r="I41" s="331"/>
      <c r="J41" s="331"/>
      <c r="K41" s="350"/>
      <c r="L41" s="67"/>
      <c r="M41" s="200"/>
      <c r="N41" s="10"/>
      <c r="O41" s="37"/>
      <c r="P41" s="123"/>
      <c r="R41" s="235"/>
      <c r="S41" s="235"/>
      <c r="T41" s="236"/>
      <c r="U41" s="237"/>
      <c r="V41" s="238"/>
      <c r="W41" s="239"/>
      <c r="X41" s="240"/>
    </row>
    <row r="42" spans="1:24" ht="12.95" customHeight="1" x14ac:dyDescent="0.15">
      <c r="A42" s="13"/>
      <c r="B42" s="36"/>
      <c r="C42" s="40"/>
      <c r="D42" s="20"/>
      <c r="E42" s="20"/>
      <c r="F42" s="34"/>
      <c r="G42" s="35"/>
      <c r="H42" s="29"/>
      <c r="I42" s="20"/>
      <c r="J42" s="20"/>
      <c r="K42" s="21"/>
      <c r="L42" s="70"/>
      <c r="M42" s="36"/>
      <c r="N42" s="10"/>
      <c r="O42" s="37"/>
      <c r="R42" s="235"/>
      <c r="S42" s="235"/>
      <c r="T42" s="236"/>
      <c r="U42" s="237"/>
      <c r="V42" s="238"/>
      <c r="W42" s="239"/>
      <c r="X42" s="240"/>
    </row>
    <row r="43" spans="1:24" ht="12.95" customHeight="1" x14ac:dyDescent="0.15">
      <c r="A43" s="190"/>
      <c r="B43" s="32"/>
      <c r="C43" s="30"/>
      <c r="D43" s="24"/>
      <c r="E43" s="24"/>
      <c r="F43" s="30"/>
      <c r="G43" s="31"/>
      <c r="H43" s="28"/>
      <c r="I43" s="24"/>
      <c r="J43" s="24"/>
      <c r="K43" s="25"/>
      <c r="L43" s="69"/>
      <c r="M43" s="32"/>
      <c r="N43" s="12"/>
      <c r="O43" s="33"/>
      <c r="R43" s="241"/>
      <c r="S43" s="235"/>
      <c r="T43" s="236"/>
      <c r="U43" s="237"/>
      <c r="V43" s="238"/>
      <c r="W43" s="239"/>
      <c r="X43" s="240"/>
    </row>
    <row r="44" spans="1:24" ht="12.95" customHeight="1" x14ac:dyDescent="0.15">
      <c r="A44" s="217" t="s">
        <v>197</v>
      </c>
      <c r="B44" s="223" t="s">
        <v>198</v>
      </c>
      <c r="C44" s="34"/>
      <c r="D44" s="208">
        <v>1</v>
      </c>
      <c r="E44" s="20"/>
      <c r="F44" s="34"/>
      <c r="G44" s="199" t="s">
        <v>186</v>
      </c>
      <c r="H44" s="312"/>
      <c r="I44" s="313"/>
      <c r="J44" s="313"/>
      <c r="K44" s="314"/>
      <c r="L44" s="67"/>
      <c r="M44" s="200"/>
      <c r="N44" s="10"/>
      <c r="O44" s="37"/>
    </row>
    <row r="45" spans="1:24" ht="12.95" customHeight="1" x14ac:dyDescent="0.15">
      <c r="A45" s="13"/>
      <c r="B45" s="38"/>
      <c r="C45" s="40"/>
      <c r="D45" s="22"/>
      <c r="E45" s="22"/>
      <c r="F45" s="40"/>
      <c r="G45" s="41"/>
      <c r="H45" s="27"/>
      <c r="I45" s="22"/>
      <c r="J45" s="22"/>
      <c r="K45" s="23"/>
      <c r="L45" s="70"/>
      <c r="M45" s="38"/>
      <c r="N45" s="14"/>
      <c r="O45" s="39"/>
    </row>
    <row r="46" spans="1:24" ht="12.95" customHeight="1" x14ac:dyDescent="0.15">
      <c r="A46" s="190"/>
      <c r="B46" s="32"/>
      <c r="C46" s="30"/>
      <c r="D46" s="24"/>
      <c r="E46" s="24"/>
      <c r="F46" s="30"/>
      <c r="G46" s="31"/>
      <c r="H46" s="28"/>
      <c r="I46" s="24"/>
      <c r="J46" s="24"/>
      <c r="K46" s="25"/>
      <c r="L46" s="69"/>
      <c r="M46" s="32"/>
      <c r="N46" s="12"/>
      <c r="O46" s="33"/>
    </row>
    <row r="47" spans="1:24" ht="12.95" customHeight="1" x14ac:dyDescent="0.15">
      <c r="A47" s="217" t="s">
        <v>199</v>
      </c>
      <c r="B47" s="223" t="s">
        <v>200</v>
      </c>
      <c r="C47" s="34"/>
      <c r="D47" s="208">
        <v>8</v>
      </c>
      <c r="E47" s="20"/>
      <c r="F47" s="34"/>
      <c r="G47" s="199" t="s">
        <v>59</v>
      </c>
      <c r="H47" s="312"/>
      <c r="I47" s="313"/>
      <c r="J47" s="313"/>
      <c r="K47" s="314"/>
      <c r="L47" s="67"/>
      <c r="M47" s="200"/>
      <c r="N47" s="10"/>
      <c r="O47" s="37"/>
    </row>
    <row r="48" spans="1:24" ht="12.95" customHeight="1" x14ac:dyDescent="0.15">
      <c r="A48" s="13"/>
      <c r="B48" s="38"/>
      <c r="C48" s="40"/>
      <c r="D48" s="22"/>
      <c r="E48" s="22"/>
      <c r="F48" s="40"/>
      <c r="G48" s="41"/>
      <c r="H48" s="27"/>
      <c r="I48" s="22"/>
      <c r="J48" s="22"/>
      <c r="K48" s="23"/>
      <c r="L48" s="70"/>
      <c r="M48" s="38"/>
      <c r="N48" s="10"/>
      <c r="O48" s="37"/>
    </row>
    <row r="49" spans="1:16" ht="12.95" customHeight="1" x14ac:dyDescent="0.15">
      <c r="A49" s="11"/>
      <c r="B49" s="32"/>
      <c r="C49" s="34"/>
      <c r="D49" s="24"/>
      <c r="E49" s="24"/>
      <c r="F49" s="30"/>
      <c r="G49" s="31"/>
      <c r="H49" s="28"/>
      <c r="I49" s="24"/>
      <c r="J49" s="24"/>
      <c r="K49" s="25"/>
      <c r="L49" s="69"/>
      <c r="M49" s="32"/>
      <c r="N49" s="12"/>
      <c r="O49" s="33"/>
    </row>
    <row r="50" spans="1:16" ht="12.95" customHeight="1" x14ac:dyDescent="0.15">
      <c r="A50" s="217" t="s">
        <v>143</v>
      </c>
      <c r="B50" s="223" t="s">
        <v>201</v>
      </c>
      <c r="C50" s="34"/>
      <c r="D50" s="208">
        <v>1</v>
      </c>
      <c r="E50" s="20"/>
      <c r="F50" s="34"/>
      <c r="G50" s="199" t="s">
        <v>145</v>
      </c>
      <c r="H50" s="349"/>
      <c r="I50" s="331"/>
      <c r="J50" s="331"/>
      <c r="K50" s="350"/>
      <c r="L50" s="67"/>
      <c r="M50" s="200"/>
      <c r="N50" s="10"/>
      <c r="O50" s="37"/>
      <c r="P50" s="123"/>
    </row>
    <row r="51" spans="1:16" ht="12.95" customHeight="1" x14ac:dyDescent="0.15">
      <c r="A51" s="9"/>
      <c r="B51" s="36"/>
      <c r="C51" s="34"/>
      <c r="D51" s="20"/>
      <c r="E51" s="20"/>
      <c r="F51" s="34"/>
      <c r="G51" s="35"/>
      <c r="H51" s="29"/>
      <c r="I51" s="20"/>
      <c r="J51" s="20"/>
      <c r="K51" s="21"/>
      <c r="L51" s="67"/>
      <c r="M51" s="36"/>
      <c r="N51" s="10"/>
      <c r="O51" s="37"/>
    </row>
    <row r="52" spans="1:16" ht="12.95" customHeight="1" x14ac:dyDescent="0.15">
      <c r="A52" s="11"/>
      <c r="B52" s="32"/>
      <c r="C52" s="30"/>
      <c r="D52" s="24"/>
      <c r="E52" s="24"/>
      <c r="F52" s="30"/>
      <c r="G52" s="31"/>
      <c r="H52" s="28"/>
      <c r="I52" s="24"/>
      <c r="J52" s="24"/>
      <c r="K52" s="25"/>
      <c r="L52" s="69"/>
      <c r="M52" s="32"/>
      <c r="N52" s="12"/>
      <c r="O52" s="33"/>
    </row>
    <row r="53" spans="1:16" ht="12.95" customHeight="1" x14ac:dyDescent="0.15">
      <c r="A53" s="217" t="s">
        <v>202</v>
      </c>
      <c r="B53" s="223" t="s">
        <v>203</v>
      </c>
      <c r="C53" s="34"/>
      <c r="D53" s="208">
        <v>11.4</v>
      </c>
      <c r="E53" s="20"/>
      <c r="F53" s="34"/>
      <c r="G53" s="199" t="s">
        <v>69</v>
      </c>
      <c r="H53" s="349"/>
      <c r="I53" s="331"/>
      <c r="J53" s="331"/>
      <c r="K53" s="350"/>
      <c r="L53" s="67"/>
      <c r="M53" s="200"/>
      <c r="N53" s="10"/>
      <c r="O53" s="37"/>
      <c r="P53" s="123"/>
    </row>
    <row r="54" spans="1:16" ht="12.95" customHeight="1" x14ac:dyDescent="0.15">
      <c r="A54" s="9"/>
      <c r="B54" s="38"/>
      <c r="C54" s="40"/>
      <c r="D54" s="22"/>
      <c r="E54" s="22"/>
      <c r="F54" s="40"/>
      <c r="G54" s="41"/>
      <c r="H54" s="27"/>
      <c r="I54" s="22"/>
      <c r="J54" s="22"/>
      <c r="K54" s="23"/>
      <c r="L54" s="70"/>
      <c r="M54" s="38"/>
      <c r="N54" s="14"/>
      <c r="O54" s="39"/>
    </row>
    <row r="55" spans="1:16" ht="12.95" customHeight="1" x14ac:dyDescent="0.15">
      <c r="A55" s="11"/>
      <c r="B55" s="32"/>
      <c r="C55" s="30"/>
      <c r="D55" s="24"/>
      <c r="E55" s="24"/>
      <c r="F55" s="30"/>
      <c r="G55" s="31"/>
      <c r="H55" s="309"/>
      <c r="I55" s="310"/>
      <c r="J55" s="310"/>
      <c r="K55" s="311"/>
      <c r="L55" s="25"/>
      <c r="M55" s="32"/>
      <c r="N55" s="12"/>
      <c r="O55" s="33"/>
    </row>
    <row r="56" spans="1:16" ht="12.95" customHeight="1" x14ac:dyDescent="0.15">
      <c r="A56" s="217" t="s">
        <v>70</v>
      </c>
      <c r="B56" s="223" t="s">
        <v>204</v>
      </c>
      <c r="C56" s="34"/>
      <c r="D56" s="208">
        <v>21.7</v>
      </c>
      <c r="E56" s="20"/>
      <c r="F56" s="34"/>
      <c r="G56" s="199" t="s">
        <v>62</v>
      </c>
      <c r="H56" s="349"/>
      <c r="I56" s="331"/>
      <c r="J56" s="331"/>
      <c r="K56" s="350"/>
      <c r="L56" s="67"/>
      <c r="M56" s="200"/>
      <c r="N56" s="10"/>
      <c r="O56" s="37"/>
    </row>
    <row r="57" spans="1:16" ht="12.95" customHeight="1" x14ac:dyDescent="0.15">
      <c r="A57" s="9"/>
      <c r="B57" s="36"/>
      <c r="C57" s="34"/>
      <c r="D57" s="20"/>
      <c r="E57" s="20"/>
      <c r="F57" s="34"/>
      <c r="G57" s="35"/>
      <c r="H57" s="312"/>
      <c r="I57" s="313"/>
      <c r="J57" s="313"/>
      <c r="K57" s="314"/>
      <c r="L57" s="21"/>
      <c r="M57" s="36"/>
      <c r="N57" s="10"/>
      <c r="O57" s="37"/>
    </row>
    <row r="58" spans="1:16" ht="12.95" customHeight="1" x14ac:dyDescent="0.15">
      <c r="A58" s="11"/>
      <c r="B58" s="32"/>
      <c r="C58" s="30"/>
      <c r="D58" s="24"/>
      <c r="E58" s="24"/>
      <c r="F58" s="30"/>
      <c r="G58" s="31"/>
      <c r="H58" s="309"/>
      <c r="I58" s="310"/>
      <c r="J58" s="310"/>
      <c r="K58" s="311"/>
      <c r="L58" s="69"/>
      <c r="M58" s="32"/>
      <c r="N58" s="12"/>
      <c r="O58" s="33"/>
    </row>
    <row r="59" spans="1:16" ht="12.95" customHeight="1" x14ac:dyDescent="0.15">
      <c r="A59" s="217" t="s">
        <v>205</v>
      </c>
      <c r="B59" s="223" t="s">
        <v>206</v>
      </c>
      <c r="C59" s="34"/>
      <c r="D59" s="208">
        <v>1</v>
      </c>
      <c r="E59" s="20"/>
      <c r="F59" s="34"/>
      <c r="G59" s="199" t="s">
        <v>207</v>
      </c>
      <c r="H59" s="349"/>
      <c r="I59" s="362"/>
      <c r="J59" s="362"/>
      <c r="K59" s="363"/>
      <c r="L59" s="67"/>
      <c r="M59" s="200"/>
      <c r="N59" s="10"/>
      <c r="O59" s="37"/>
      <c r="P59" s="159"/>
    </row>
    <row r="60" spans="1:16" ht="12.95" customHeight="1" x14ac:dyDescent="0.15">
      <c r="A60" s="9"/>
      <c r="B60" s="164"/>
      <c r="C60" s="34"/>
      <c r="D60" s="20"/>
      <c r="E60" s="20"/>
      <c r="F60" s="34"/>
      <c r="G60" s="35"/>
      <c r="H60" s="315"/>
      <c r="I60" s="316"/>
      <c r="J60" s="316"/>
      <c r="K60" s="317"/>
      <c r="L60" s="67"/>
      <c r="M60" s="36"/>
      <c r="N60" s="10"/>
      <c r="O60" s="37"/>
    </row>
    <row r="61" spans="1:16" ht="12.95" customHeight="1" x14ac:dyDescent="0.15">
      <c r="A61" s="11"/>
      <c r="B61" s="32"/>
      <c r="C61" s="30"/>
      <c r="D61" s="24"/>
      <c r="E61" s="24"/>
      <c r="F61" s="30"/>
      <c r="G61" s="31"/>
      <c r="H61" s="309"/>
      <c r="I61" s="310"/>
      <c r="J61" s="310"/>
      <c r="K61" s="311"/>
      <c r="L61" s="69"/>
      <c r="M61" s="32"/>
      <c r="N61" s="12"/>
      <c r="O61" s="33"/>
    </row>
    <row r="62" spans="1:16" ht="12.95" customHeight="1" x14ac:dyDescent="0.15">
      <c r="A62" s="217" t="s">
        <v>208</v>
      </c>
      <c r="B62" s="223" t="s">
        <v>209</v>
      </c>
      <c r="C62" s="34"/>
      <c r="D62" s="208">
        <v>1</v>
      </c>
      <c r="E62" s="20"/>
      <c r="F62" s="34"/>
      <c r="G62" s="199" t="s">
        <v>150</v>
      </c>
      <c r="H62" s="349"/>
      <c r="I62" s="331"/>
      <c r="J62" s="331"/>
      <c r="K62" s="350"/>
      <c r="L62" s="67"/>
      <c r="M62" s="191"/>
      <c r="N62" s="10"/>
      <c r="O62" s="37"/>
    </row>
    <row r="63" spans="1:16" ht="12.95" customHeight="1" thickBot="1" x14ac:dyDescent="0.2">
      <c r="A63" s="15"/>
      <c r="B63" s="163"/>
      <c r="C63" s="82"/>
      <c r="D63" s="26"/>
      <c r="E63" s="26"/>
      <c r="F63" s="82"/>
      <c r="G63" s="83"/>
      <c r="H63" s="318"/>
      <c r="I63" s="319"/>
      <c r="J63" s="319"/>
      <c r="K63" s="320"/>
      <c r="L63" s="158"/>
      <c r="M63" s="51"/>
      <c r="N63" s="16"/>
      <c r="O63" s="84"/>
    </row>
    <row r="64" spans="1:16" ht="18" customHeight="1" x14ac:dyDescent="0.15">
      <c r="D64" s="307"/>
      <c r="E64" s="307"/>
      <c r="F64" s="307"/>
      <c r="G64" s="307"/>
      <c r="H64" s="307"/>
      <c r="I64" s="307"/>
      <c r="J64" s="307"/>
      <c r="K64" s="307"/>
    </row>
    <row r="65" spans="1:16" ht="20.100000000000001" customHeight="1" thickBot="1" x14ac:dyDescent="0.2">
      <c r="A65" s="6" t="s">
        <v>10</v>
      </c>
    </row>
    <row r="66" spans="1:16" ht="20.100000000000001" customHeight="1" thickBot="1" x14ac:dyDescent="0.2">
      <c r="A66" s="19">
        <f>科目別内訳!A117</f>
        <v>0</v>
      </c>
      <c r="B66" s="2"/>
      <c r="C66" s="2"/>
      <c r="D66" s="18"/>
      <c r="E66" s="18"/>
      <c r="F66" s="2"/>
      <c r="G66" s="3"/>
      <c r="H66" s="3"/>
      <c r="I66" s="2"/>
      <c r="J66" s="2"/>
      <c r="K66" s="2"/>
      <c r="L66" s="18"/>
      <c r="M66" s="2"/>
      <c r="N66" s="2"/>
      <c r="O66" s="77"/>
    </row>
    <row r="67" spans="1:16" ht="20.100000000000001" customHeight="1" thickBot="1" x14ac:dyDescent="0.2">
      <c r="A67" s="78" t="s">
        <v>5</v>
      </c>
      <c r="B67" s="321" t="s">
        <v>6</v>
      </c>
      <c r="C67" s="322"/>
      <c r="D67" s="321" t="s">
        <v>1</v>
      </c>
      <c r="E67" s="323"/>
      <c r="F67" s="322"/>
      <c r="G67" s="80" t="s">
        <v>2</v>
      </c>
      <c r="H67" s="321" t="s">
        <v>7</v>
      </c>
      <c r="I67" s="323"/>
      <c r="J67" s="323"/>
      <c r="K67" s="322"/>
      <c r="L67" s="79" t="s">
        <v>8</v>
      </c>
      <c r="M67" s="324" t="s">
        <v>4</v>
      </c>
      <c r="N67" s="325"/>
      <c r="O67" s="326"/>
    </row>
    <row r="68" spans="1:16" ht="12.95" customHeight="1" x14ac:dyDescent="0.15">
      <c r="A68" s="11"/>
      <c r="B68" s="32"/>
      <c r="C68" s="73"/>
      <c r="D68" s="24"/>
      <c r="E68" s="24"/>
      <c r="F68" s="30"/>
      <c r="G68" s="31"/>
      <c r="H68" s="309"/>
      <c r="I68" s="310"/>
      <c r="J68" s="310"/>
      <c r="K68" s="311"/>
      <c r="L68" s="69"/>
      <c r="M68" s="32"/>
      <c r="N68" s="12"/>
      <c r="O68" s="33"/>
    </row>
    <row r="69" spans="1:16" ht="12.95" customHeight="1" x14ac:dyDescent="0.15">
      <c r="A69" s="9" t="s">
        <v>227</v>
      </c>
      <c r="B69" s="176" t="s">
        <v>210</v>
      </c>
      <c r="C69" s="34"/>
      <c r="D69" s="42">
        <v>2</v>
      </c>
      <c r="E69" s="20"/>
      <c r="F69" s="34"/>
      <c r="G69" s="35" t="s">
        <v>229</v>
      </c>
      <c r="H69" s="349"/>
      <c r="I69" s="331"/>
      <c r="J69" s="331"/>
      <c r="K69" s="350"/>
      <c r="L69" s="67"/>
      <c r="M69" s="191"/>
      <c r="N69" s="10"/>
      <c r="O69" s="37"/>
    </row>
    <row r="70" spans="1:16" ht="12.95" customHeight="1" x14ac:dyDescent="0.15">
      <c r="A70" s="9"/>
      <c r="B70" s="36" t="s">
        <v>228</v>
      </c>
      <c r="C70" s="34"/>
      <c r="D70" s="27"/>
      <c r="E70" s="22"/>
      <c r="F70" s="40"/>
      <c r="G70" s="41"/>
      <c r="H70" s="315"/>
      <c r="I70" s="316"/>
      <c r="J70" s="316"/>
      <c r="K70" s="317"/>
      <c r="L70" s="70"/>
      <c r="M70" s="351"/>
      <c r="N70" s="352"/>
      <c r="O70" s="39"/>
    </row>
    <row r="71" spans="1:16" ht="12.95" customHeight="1" x14ac:dyDescent="0.15">
      <c r="A71" s="11"/>
      <c r="B71" s="32"/>
      <c r="C71" s="30"/>
      <c r="D71" s="24"/>
      <c r="E71" s="24"/>
      <c r="F71" s="30"/>
      <c r="G71" s="31"/>
      <c r="H71" s="309"/>
      <c r="I71" s="310"/>
      <c r="J71" s="310"/>
      <c r="K71" s="311"/>
      <c r="L71" s="69"/>
      <c r="M71" s="32"/>
      <c r="N71" s="12"/>
      <c r="O71" s="33"/>
    </row>
    <row r="72" spans="1:16" ht="12.95" customHeight="1" x14ac:dyDescent="0.15">
      <c r="A72" s="9"/>
      <c r="B72" s="176"/>
      <c r="C72" s="34"/>
      <c r="D72" s="42"/>
      <c r="E72" s="20"/>
      <c r="F72" s="34"/>
      <c r="G72" s="35"/>
      <c r="H72" s="312"/>
      <c r="I72" s="313"/>
      <c r="J72" s="313"/>
      <c r="K72" s="314"/>
      <c r="L72" s="67"/>
      <c r="M72" s="312"/>
      <c r="N72" s="313"/>
      <c r="O72" s="37"/>
    </row>
    <row r="73" spans="1:16" ht="12.95" customHeight="1" x14ac:dyDescent="0.15">
      <c r="A73" s="9"/>
      <c r="B73" s="36"/>
      <c r="C73" s="40"/>
      <c r="D73" s="20"/>
      <c r="E73" s="22"/>
      <c r="F73" s="40"/>
      <c r="G73" s="35"/>
      <c r="H73" s="312"/>
      <c r="I73" s="313"/>
      <c r="J73" s="313"/>
      <c r="K73" s="314"/>
      <c r="L73" s="70"/>
      <c r="M73" s="36"/>
      <c r="N73" s="10"/>
      <c r="O73" s="37"/>
    </row>
    <row r="74" spans="1:16" ht="12.95" customHeight="1" x14ac:dyDescent="0.15">
      <c r="A74" s="11"/>
      <c r="B74" s="32"/>
      <c r="C74" s="30"/>
      <c r="D74" s="24"/>
      <c r="E74" s="24"/>
      <c r="F74" s="30"/>
      <c r="G74" s="31"/>
      <c r="H74" s="309"/>
      <c r="I74" s="310"/>
      <c r="J74" s="310"/>
      <c r="K74" s="311"/>
      <c r="L74" s="69"/>
      <c r="M74" s="32"/>
      <c r="N74" s="12"/>
      <c r="O74" s="33"/>
    </row>
    <row r="75" spans="1:16" ht="12.95" customHeight="1" x14ac:dyDescent="0.15">
      <c r="A75" s="9"/>
      <c r="B75" s="176"/>
      <c r="C75" s="34"/>
      <c r="D75" s="42"/>
      <c r="E75" s="20"/>
      <c r="F75" s="34"/>
      <c r="G75" s="35"/>
      <c r="H75" s="312"/>
      <c r="I75" s="313"/>
      <c r="J75" s="313"/>
      <c r="K75" s="314"/>
      <c r="L75" s="67"/>
      <c r="M75" s="176"/>
      <c r="N75" s="10"/>
      <c r="O75" s="37"/>
      <c r="P75" s="159"/>
    </row>
    <row r="76" spans="1:16" ht="12.95" customHeight="1" x14ac:dyDescent="0.15">
      <c r="A76" s="9"/>
      <c r="B76" s="36"/>
      <c r="C76" s="40"/>
      <c r="D76" s="20"/>
      <c r="E76" s="22"/>
      <c r="F76" s="40"/>
      <c r="G76" s="35"/>
      <c r="H76" s="312"/>
      <c r="I76" s="313"/>
      <c r="J76" s="313"/>
      <c r="K76" s="314"/>
      <c r="L76" s="70"/>
      <c r="M76" s="36"/>
      <c r="N76" s="10"/>
      <c r="O76" s="37"/>
    </row>
    <row r="77" spans="1:16" ht="12.95" customHeight="1" x14ac:dyDescent="0.15">
      <c r="A77" s="11"/>
      <c r="B77" s="32"/>
      <c r="C77" s="30"/>
      <c r="D77" s="24"/>
      <c r="E77" s="24"/>
      <c r="F77" s="30"/>
      <c r="G77" s="31"/>
      <c r="H77" s="309"/>
      <c r="I77" s="310"/>
      <c r="J77" s="310"/>
      <c r="K77" s="311"/>
      <c r="L77" s="69"/>
      <c r="M77" s="32"/>
      <c r="N77" s="12"/>
      <c r="O77" s="33"/>
    </row>
    <row r="78" spans="1:16" ht="12.95" customHeight="1" x14ac:dyDescent="0.15">
      <c r="A78" s="190"/>
      <c r="B78" s="176"/>
      <c r="C78" s="34"/>
      <c r="D78" s="42"/>
      <c r="E78" s="20"/>
      <c r="F78" s="34"/>
      <c r="G78" s="35"/>
      <c r="H78" s="312"/>
      <c r="I78" s="313"/>
      <c r="J78" s="313"/>
      <c r="K78" s="314"/>
      <c r="L78" s="67"/>
      <c r="M78" s="312"/>
      <c r="N78" s="313"/>
      <c r="O78" s="37"/>
    </row>
    <row r="79" spans="1:16" ht="12.95" customHeight="1" x14ac:dyDescent="0.15">
      <c r="A79" s="9"/>
      <c r="B79" s="36"/>
      <c r="C79" s="40"/>
      <c r="D79" s="20"/>
      <c r="E79" s="22"/>
      <c r="F79" s="40"/>
      <c r="G79" s="35"/>
      <c r="H79" s="312"/>
      <c r="I79" s="313"/>
      <c r="J79" s="313"/>
      <c r="K79" s="314"/>
      <c r="L79" s="70"/>
      <c r="M79" s="36"/>
      <c r="N79" s="10"/>
      <c r="O79" s="37"/>
    </row>
    <row r="80" spans="1:16" ht="12.95" customHeight="1" x14ac:dyDescent="0.15">
      <c r="A80" s="11"/>
      <c r="B80" s="32"/>
      <c r="C80" s="30"/>
      <c r="D80" s="24"/>
      <c r="E80" s="24"/>
      <c r="F80" s="30"/>
      <c r="G80" s="31"/>
      <c r="H80" s="309"/>
      <c r="I80" s="310"/>
      <c r="J80" s="310"/>
      <c r="K80" s="311"/>
      <c r="L80" s="69"/>
      <c r="M80" s="32"/>
      <c r="N80" s="12"/>
      <c r="O80" s="33"/>
    </row>
    <row r="81" spans="1:16" ht="12.95" customHeight="1" x14ac:dyDescent="0.15">
      <c r="A81" s="190"/>
      <c r="B81" s="176"/>
      <c r="C81" s="34"/>
      <c r="D81" s="42"/>
      <c r="E81" s="20"/>
      <c r="F81" s="34"/>
      <c r="G81" s="35"/>
      <c r="H81" s="312"/>
      <c r="I81" s="313"/>
      <c r="J81" s="313"/>
      <c r="K81" s="314"/>
      <c r="L81" s="67"/>
      <c r="M81" s="312"/>
      <c r="N81" s="313"/>
      <c r="O81" s="37"/>
    </row>
    <row r="82" spans="1:16" ht="12.95" customHeight="1" x14ac:dyDescent="0.15">
      <c r="A82" s="9"/>
      <c r="B82" s="36"/>
      <c r="C82" s="40"/>
      <c r="D82" s="20"/>
      <c r="E82" s="22"/>
      <c r="F82" s="40"/>
      <c r="G82" s="35"/>
      <c r="H82" s="312"/>
      <c r="I82" s="313"/>
      <c r="J82" s="313"/>
      <c r="K82" s="314"/>
      <c r="L82" s="70"/>
      <c r="M82" s="36"/>
      <c r="N82" s="10"/>
      <c r="O82" s="37"/>
    </row>
    <row r="83" spans="1:16" ht="12.95" customHeight="1" x14ac:dyDescent="0.15">
      <c r="A83" s="11"/>
      <c r="B83" s="32"/>
      <c r="C83" s="30"/>
      <c r="D83" s="24"/>
      <c r="E83" s="24"/>
      <c r="F83" s="30"/>
      <c r="G83" s="31"/>
      <c r="H83" s="309"/>
      <c r="I83" s="310"/>
      <c r="J83" s="310"/>
      <c r="K83" s="311"/>
      <c r="L83" s="69"/>
      <c r="M83" s="32"/>
      <c r="N83" s="12"/>
      <c r="O83" s="33"/>
    </row>
    <row r="84" spans="1:16" ht="12.95" customHeight="1" x14ac:dyDescent="0.15">
      <c r="A84" s="190"/>
      <c r="B84" s="176"/>
      <c r="C84" s="34"/>
      <c r="D84" s="42"/>
      <c r="E84" s="20"/>
      <c r="F84" s="34"/>
      <c r="G84" s="35"/>
      <c r="H84" s="312"/>
      <c r="I84" s="313"/>
      <c r="J84" s="313"/>
      <c r="K84" s="314"/>
      <c r="L84" s="67"/>
      <c r="M84" s="312"/>
      <c r="N84" s="313"/>
      <c r="O84" s="37"/>
      <c r="P84" s="159"/>
    </row>
    <row r="85" spans="1:16" ht="12.95" customHeight="1" x14ac:dyDescent="0.15">
      <c r="A85" s="9"/>
      <c r="B85" s="36"/>
      <c r="C85" s="40"/>
      <c r="D85" s="20"/>
      <c r="E85" s="22"/>
      <c r="F85" s="40"/>
      <c r="G85" s="35"/>
      <c r="H85" s="312"/>
      <c r="I85" s="313"/>
      <c r="J85" s="313"/>
      <c r="K85" s="314"/>
      <c r="L85" s="70"/>
      <c r="M85" s="36"/>
      <c r="N85" s="10"/>
      <c r="O85" s="37"/>
    </row>
    <row r="86" spans="1:16" ht="12.95" customHeight="1" x14ac:dyDescent="0.15">
      <c r="A86" s="11"/>
      <c r="B86" s="32"/>
      <c r="C86" s="30"/>
      <c r="D86" s="24"/>
      <c r="E86" s="24"/>
      <c r="F86" s="30"/>
      <c r="G86" s="31"/>
      <c r="H86" s="309"/>
      <c r="I86" s="310"/>
      <c r="J86" s="310"/>
      <c r="K86" s="311"/>
      <c r="L86" s="69"/>
      <c r="M86" s="32"/>
      <c r="N86" s="12"/>
      <c r="O86" s="33"/>
    </row>
    <row r="87" spans="1:16" ht="12.95" customHeight="1" x14ac:dyDescent="0.15">
      <c r="A87" s="190"/>
      <c r="B87" s="176"/>
      <c r="C87" s="34"/>
      <c r="D87" s="42"/>
      <c r="E87" s="20"/>
      <c r="F87" s="34"/>
      <c r="G87" s="35"/>
      <c r="H87" s="312"/>
      <c r="I87" s="313"/>
      <c r="J87" s="313"/>
      <c r="K87" s="314"/>
      <c r="L87" s="67"/>
      <c r="M87" s="312"/>
      <c r="N87" s="313"/>
      <c r="O87" s="37"/>
    </row>
    <row r="88" spans="1:16" ht="12.95" customHeight="1" x14ac:dyDescent="0.15">
      <c r="A88" s="9"/>
      <c r="B88" s="36"/>
      <c r="C88" s="40"/>
      <c r="D88" s="20"/>
      <c r="E88" s="22"/>
      <c r="F88" s="40"/>
      <c r="G88" s="35"/>
      <c r="H88" s="312"/>
      <c r="I88" s="313"/>
      <c r="J88" s="313"/>
      <c r="K88" s="314"/>
      <c r="L88" s="70"/>
      <c r="M88" s="36"/>
      <c r="N88" s="10"/>
      <c r="O88" s="37"/>
    </row>
    <row r="89" spans="1:16" ht="12.95" customHeight="1" x14ac:dyDescent="0.15">
      <c r="A89" s="11"/>
      <c r="B89" s="32"/>
      <c r="C89" s="30"/>
      <c r="D89" s="24"/>
      <c r="E89" s="24"/>
      <c r="F89" s="30"/>
      <c r="G89" s="31"/>
      <c r="H89" s="309"/>
      <c r="I89" s="310"/>
      <c r="J89" s="310"/>
      <c r="K89" s="311"/>
      <c r="L89" s="69"/>
      <c r="M89" s="32"/>
      <c r="N89" s="12"/>
      <c r="O89" s="33"/>
    </row>
    <row r="90" spans="1:16" ht="12.95" customHeight="1" x14ac:dyDescent="0.15">
      <c r="A90" s="190"/>
      <c r="B90" s="176"/>
      <c r="C90" s="34"/>
      <c r="D90" s="42"/>
      <c r="E90" s="20"/>
      <c r="F90" s="34"/>
      <c r="G90" s="35"/>
      <c r="H90" s="312"/>
      <c r="I90" s="313"/>
      <c r="J90" s="313"/>
      <c r="K90" s="314"/>
      <c r="L90" s="67"/>
      <c r="M90" s="312"/>
      <c r="N90" s="313"/>
      <c r="O90" s="37"/>
    </row>
    <row r="91" spans="1:16" ht="12.95" customHeight="1" x14ac:dyDescent="0.15">
      <c r="A91" s="9"/>
      <c r="B91" s="36"/>
      <c r="C91" s="40"/>
      <c r="D91" s="20"/>
      <c r="E91" s="22"/>
      <c r="F91" s="40"/>
      <c r="G91" s="35"/>
      <c r="H91" s="312"/>
      <c r="I91" s="313"/>
      <c r="J91" s="313"/>
      <c r="K91" s="314"/>
      <c r="L91" s="70"/>
      <c r="M91" s="36"/>
      <c r="N91" s="10"/>
      <c r="O91" s="37"/>
    </row>
    <row r="92" spans="1:16" ht="12.95" customHeight="1" x14ac:dyDescent="0.15">
      <c r="A92" s="11"/>
      <c r="B92" s="32"/>
      <c r="C92" s="30"/>
      <c r="D92" s="24"/>
      <c r="E92" s="24"/>
      <c r="F92" s="30"/>
      <c r="G92" s="31"/>
      <c r="H92" s="309"/>
      <c r="I92" s="310"/>
      <c r="J92" s="310"/>
      <c r="K92" s="311"/>
      <c r="L92" s="69"/>
      <c r="M92" s="32"/>
      <c r="N92" s="12"/>
      <c r="O92" s="33"/>
    </row>
    <row r="93" spans="1:16" ht="12.95" customHeight="1" x14ac:dyDescent="0.15">
      <c r="A93" s="190"/>
      <c r="B93" s="176"/>
      <c r="C93" s="34"/>
      <c r="D93" s="42"/>
      <c r="E93" s="20"/>
      <c r="F93" s="34"/>
      <c r="G93" s="35"/>
      <c r="H93" s="312"/>
      <c r="I93" s="313"/>
      <c r="J93" s="313"/>
      <c r="K93" s="314"/>
      <c r="L93" s="67"/>
      <c r="M93" s="176"/>
      <c r="N93" s="10"/>
      <c r="O93" s="37"/>
      <c r="P93" s="123"/>
    </row>
    <row r="94" spans="1:16" ht="12.95" customHeight="1" x14ac:dyDescent="0.15">
      <c r="A94" s="13"/>
      <c r="B94" s="38"/>
      <c r="C94" s="40"/>
      <c r="D94" s="22"/>
      <c r="E94" s="22"/>
      <c r="F94" s="40"/>
      <c r="G94" s="41"/>
      <c r="H94" s="315"/>
      <c r="I94" s="316"/>
      <c r="J94" s="316"/>
      <c r="K94" s="317"/>
      <c r="L94" s="70"/>
      <c r="M94" s="351"/>
      <c r="N94" s="352"/>
      <c r="O94" s="39"/>
    </row>
    <row r="95" spans="1:16" ht="12.95" customHeight="1" x14ac:dyDescent="0.15">
      <c r="A95" s="11"/>
      <c r="B95" s="32"/>
      <c r="C95" s="30"/>
      <c r="D95" s="24"/>
      <c r="E95" s="24"/>
      <c r="F95" s="30"/>
      <c r="G95" s="31"/>
      <c r="H95" s="309"/>
      <c r="I95" s="310"/>
      <c r="J95" s="310"/>
      <c r="K95" s="311"/>
      <c r="L95" s="67"/>
      <c r="M95" s="32"/>
      <c r="N95" s="12"/>
      <c r="O95" s="33"/>
    </row>
    <row r="96" spans="1:16" ht="12.95" customHeight="1" x14ac:dyDescent="0.15">
      <c r="A96" s="190"/>
      <c r="B96" s="36"/>
      <c r="C96" s="34"/>
      <c r="D96" s="42"/>
      <c r="E96" s="20"/>
      <c r="F96" s="34"/>
      <c r="G96" s="35"/>
      <c r="H96" s="312"/>
      <c r="I96" s="313"/>
      <c r="J96" s="313"/>
      <c r="K96" s="314"/>
      <c r="L96" s="67"/>
      <c r="M96" s="189"/>
      <c r="N96" s="10"/>
      <c r="O96" s="37"/>
    </row>
    <row r="97" spans="1:16" ht="12.95" customHeight="1" x14ac:dyDescent="0.15">
      <c r="A97" s="9"/>
      <c r="B97" s="36"/>
      <c r="C97" s="34"/>
      <c r="D97" s="20"/>
      <c r="E97" s="20"/>
      <c r="F97" s="34"/>
      <c r="G97" s="35"/>
      <c r="H97" s="315"/>
      <c r="I97" s="316"/>
      <c r="J97" s="316"/>
      <c r="K97" s="317"/>
      <c r="L97" s="70"/>
      <c r="M97" s="351"/>
      <c r="N97" s="352"/>
      <c r="O97" s="37"/>
    </row>
    <row r="98" spans="1:16" ht="12.95" customHeight="1" x14ac:dyDescent="0.15">
      <c r="A98" s="11"/>
      <c r="B98" s="32"/>
      <c r="C98" s="30"/>
      <c r="D98" s="24"/>
      <c r="E98" s="24"/>
      <c r="F98" s="30"/>
      <c r="G98" s="31"/>
      <c r="H98" s="309"/>
      <c r="I98" s="310"/>
      <c r="J98" s="310"/>
      <c r="K98" s="311"/>
      <c r="L98" s="69"/>
      <c r="M98" s="32"/>
      <c r="N98" s="12"/>
      <c r="O98" s="33"/>
    </row>
    <row r="99" spans="1:16" ht="12.95" customHeight="1" x14ac:dyDescent="0.15">
      <c r="A99" s="9"/>
      <c r="B99" s="36"/>
      <c r="C99" s="34"/>
      <c r="D99" s="42"/>
      <c r="E99" s="20"/>
      <c r="F99" s="34"/>
      <c r="G99" s="35"/>
      <c r="H99" s="312"/>
      <c r="I99" s="313"/>
      <c r="J99" s="313"/>
      <c r="K99" s="314"/>
      <c r="L99" s="67"/>
      <c r="M99" s="36"/>
      <c r="N99" s="10"/>
      <c r="O99" s="37"/>
      <c r="P99" s="123"/>
    </row>
    <row r="100" spans="1:16" ht="12.95" customHeight="1" x14ac:dyDescent="0.15">
      <c r="A100" s="13"/>
      <c r="B100" s="38"/>
      <c r="C100" s="40"/>
      <c r="D100" s="22"/>
      <c r="E100" s="22"/>
      <c r="F100" s="40"/>
      <c r="G100" s="41"/>
      <c r="H100" s="315"/>
      <c r="I100" s="316"/>
      <c r="J100" s="316"/>
      <c r="K100" s="317"/>
      <c r="L100" s="70"/>
      <c r="M100" s="351"/>
      <c r="N100" s="352"/>
      <c r="O100" s="39"/>
    </row>
    <row r="101" spans="1:16" ht="12.95" customHeight="1" x14ac:dyDescent="0.15">
      <c r="A101" s="11"/>
      <c r="B101" s="32"/>
      <c r="C101" s="30"/>
      <c r="D101" s="24"/>
      <c r="E101" s="24"/>
      <c r="F101" s="30"/>
      <c r="G101" s="31"/>
      <c r="H101" s="309"/>
      <c r="I101" s="310"/>
      <c r="J101" s="310"/>
      <c r="K101" s="311"/>
      <c r="L101" s="69"/>
      <c r="M101" s="32"/>
      <c r="N101" s="12"/>
      <c r="O101" s="33"/>
    </row>
    <row r="102" spans="1:16" ht="12.95" customHeight="1" x14ac:dyDescent="0.15">
      <c r="A102" s="9"/>
      <c r="B102" s="36"/>
      <c r="C102" s="34"/>
      <c r="D102" s="42"/>
      <c r="E102" s="20"/>
      <c r="F102" s="34"/>
      <c r="G102" s="35"/>
      <c r="H102" s="312"/>
      <c r="I102" s="313"/>
      <c r="J102" s="313"/>
      <c r="K102" s="314"/>
      <c r="L102" s="67"/>
      <c r="M102" s="36"/>
      <c r="N102" s="10"/>
      <c r="O102" s="37"/>
    </row>
    <row r="103" spans="1:16" ht="12.95" customHeight="1" x14ac:dyDescent="0.15">
      <c r="A103" s="13"/>
      <c r="B103" s="38"/>
      <c r="C103" s="40"/>
      <c r="D103" s="22"/>
      <c r="E103" s="22"/>
      <c r="F103" s="40"/>
      <c r="G103" s="41"/>
      <c r="H103" s="315"/>
      <c r="I103" s="316"/>
      <c r="J103" s="316"/>
      <c r="K103" s="317"/>
      <c r="L103" s="70"/>
      <c r="M103" s="351"/>
      <c r="N103" s="352"/>
      <c r="O103" s="39"/>
    </row>
    <row r="104" spans="1:16" ht="12.95" customHeight="1" x14ac:dyDescent="0.15">
      <c r="A104" s="11"/>
      <c r="B104" s="32"/>
      <c r="C104" s="30"/>
      <c r="D104" s="24"/>
      <c r="E104" s="24"/>
      <c r="F104" s="30"/>
      <c r="G104" s="31"/>
      <c r="H104" s="309"/>
      <c r="I104" s="310"/>
      <c r="J104" s="310"/>
      <c r="K104" s="311"/>
      <c r="L104" s="69"/>
      <c r="M104" s="32"/>
      <c r="N104" s="12"/>
      <c r="O104" s="33"/>
    </row>
    <row r="105" spans="1:16" ht="12.95" customHeight="1" x14ac:dyDescent="0.15">
      <c r="A105" s="9"/>
      <c r="B105" s="36"/>
      <c r="C105" s="34"/>
      <c r="D105" s="42"/>
      <c r="E105" s="20"/>
      <c r="F105" s="34"/>
      <c r="G105" s="35"/>
      <c r="H105" s="312"/>
      <c r="I105" s="313"/>
      <c r="J105" s="313"/>
      <c r="K105" s="314"/>
      <c r="L105" s="67"/>
      <c r="M105" s="36"/>
      <c r="N105" s="10"/>
      <c r="O105" s="37"/>
    </row>
    <row r="106" spans="1:16" ht="12.95" customHeight="1" x14ac:dyDescent="0.15">
      <c r="A106" s="13"/>
      <c r="B106" s="38"/>
      <c r="C106" s="40"/>
      <c r="D106" s="22"/>
      <c r="E106" s="22"/>
      <c r="F106" s="40"/>
      <c r="G106" s="41"/>
      <c r="H106" s="315"/>
      <c r="I106" s="316"/>
      <c r="J106" s="316"/>
      <c r="K106" s="317"/>
      <c r="L106" s="70"/>
      <c r="M106" s="38"/>
      <c r="N106" s="14"/>
      <c r="O106" s="39"/>
    </row>
    <row r="107" spans="1:16" ht="12.95" customHeight="1" x14ac:dyDescent="0.15">
      <c r="A107" s="11"/>
      <c r="B107" s="32"/>
      <c r="C107" s="30"/>
      <c r="D107" s="24"/>
      <c r="E107" s="24"/>
      <c r="F107" s="30"/>
      <c r="G107" s="31"/>
      <c r="H107" s="28"/>
      <c r="I107" s="24"/>
      <c r="J107" s="24"/>
      <c r="K107" s="25"/>
      <c r="L107" s="69"/>
      <c r="M107" s="32"/>
      <c r="N107" s="12"/>
      <c r="O107" s="33"/>
    </row>
    <row r="108" spans="1:16" ht="12.95" customHeight="1" x14ac:dyDescent="0.15">
      <c r="A108" s="9"/>
      <c r="B108" s="36"/>
      <c r="C108" s="34"/>
      <c r="D108" s="42"/>
      <c r="E108" s="20"/>
      <c r="F108" s="34"/>
      <c r="G108" s="35"/>
      <c r="H108" s="312"/>
      <c r="I108" s="313"/>
      <c r="J108" s="313"/>
      <c r="K108" s="314"/>
      <c r="L108" s="67"/>
      <c r="M108" s="36"/>
      <c r="N108" s="10"/>
      <c r="O108" s="37"/>
    </row>
    <row r="109" spans="1:16" ht="12.95" customHeight="1" x14ac:dyDescent="0.15">
      <c r="A109" s="13"/>
      <c r="B109" s="38"/>
      <c r="C109" s="40"/>
      <c r="D109" s="22"/>
      <c r="E109" s="22"/>
      <c r="F109" s="40"/>
      <c r="G109" s="41"/>
      <c r="H109" s="27"/>
      <c r="I109" s="22"/>
      <c r="J109" s="22"/>
      <c r="K109" s="23"/>
      <c r="L109" s="70"/>
      <c r="M109" s="351"/>
      <c r="N109" s="352"/>
      <c r="O109" s="39"/>
    </row>
    <row r="110" spans="1:16" ht="12.95" customHeight="1" x14ac:dyDescent="0.15">
      <c r="A110" s="11"/>
      <c r="B110" s="36"/>
      <c r="C110" s="30"/>
      <c r="D110" s="24"/>
      <c r="E110" s="24"/>
      <c r="F110" s="30"/>
      <c r="G110" s="31"/>
      <c r="H110" s="28"/>
      <c r="I110" s="24"/>
      <c r="J110" s="24"/>
      <c r="K110" s="25"/>
      <c r="L110" s="69"/>
      <c r="M110" s="32"/>
      <c r="N110" s="12"/>
      <c r="O110" s="33"/>
    </row>
    <row r="111" spans="1:16" ht="12.95" customHeight="1" x14ac:dyDescent="0.15">
      <c r="A111" s="9"/>
      <c r="B111" s="36"/>
      <c r="C111" s="34"/>
      <c r="D111" s="42"/>
      <c r="E111" s="20"/>
      <c r="F111" s="34"/>
      <c r="G111" s="35"/>
      <c r="H111" s="312"/>
      <c r="I111" s="313"/>
      <c r="J111" s="313"/>
      <c r="K111" s="314"/>
      <c r="L111" s="67"/>
      <c r="M111" s="36"/>
      <c r="N111" s="10"/>
      <c r="O111" s="37"/>
    </row>
    <row r="112" spans="1:16" ht="12.95" customHeight="1" x14ac:dyDescent="0.15">
      <c r="A112" s="13"/>
      <c r="B112" s="38"/>
      <c r="C112" s="40"/>
      <c r="D112" s="22"/>
      <c r="E112" s="22"/>
      <c r="F112" s="40"/>
      <c r="G112" s="41"/>
      <c r="H112" s="27"/>
      <c r="I112" s="22"/>
      <c r="J112" s="22"/>
      <c r="K112" s="23"/>
      <c r="L112" s="70"/>
      <c r="M112" s="351"/>
      <c r="N112" s="352"/>
      <c r="O112" s="39"/>
    </row>
    <row r="113" spans="1:15" ht="12.95" customHeight="1" x14ac:dyDescent="0.15">
      <c r="A113" s="11"/>
      <c r="B113" s="36"/>
      <c r="C113" s="30"/>
      <c r="D113" s="24"/>
      <c r="E113" s="24"/>
      <c r="F113" s="30"/>
      <c r="G113" s="31"/>
      <c r="H113" s="28"/>
      <c r="I113" s="24"/>
      <c r="J113" s="24"/>
      <c r="K113" s="25"/>
      <c r="L113" s="69"/>
      <c r="M113" s="32"/>
      <c r="N113" s="12"/>
      <c r="O113" s="33"/>
    </row>
    <row r="114" spans="1:15" ht="12.95" customHeight="1" x14ac:dyDescent="0.15">
      <c r="A114" s="9"/>
      <c r="B114" s="36"/>
      <c r="C114" s="34"/>
      <c r="D114" s="42"/>
      <c r="E114" s="20"/>
      <c r="F114" s="34"/>
      <c r="G114" s="35"/>
      <c r="H114" s="312"/>
      <c r="I114" s="313"/>
      <c r="J114" s="313"/>
      <c r="K114" s="314"/>
      <c r="L114" s="67"/>
      <c r="M114" s="36"/>
      <c r="N114" s="10"/>
      <c r="O114" s="37"/>
    </row>
    <row r="115" spans="1:15" ht="12.95" customHeight="1" x14ac:dyDescent="0.15">
      <c r="A115" s="13"/>
      <c r="B115" s="38"/>
      <c r="C115" s="40"/>
      <c r="D115" s="22"/>
      <c r="E115" s="22"/>
      <c r="F115" s="40"/>
      <c r="G115" s="41"/>
      <c r="H115" s="27"/>
      <c r="I115" s="22"/>
      <c r="J115" s="22"/>
      <c r="K115" s="23"/>
      <c r="L115" s="70"/>
      <c r="M115" s="351"/>
      <c r="N115" s="352"/>
      <c r="O115" s="39"/>
    </row>
    <row r="116" spans="1:15" ht="12.95" customHeight="1" x14ac:dyDescent="0.15">
      <c r="A116" s="11"/>
      <c r="B116" s="32"/>
      <c r="C116" s="30"/>
      <c r="D116" s="24"/>
      <c r="E116" s="24"/>
      <c r="F116" s="30"/>
      <c r="G116" s="31"/>
      <c r="H116" s="309"/>
      <c r="I116" s="310"/>
      <c r="J116" s="310"/>
      <c r="K116" s="311"/>
      <c r="L116" s="69"/>
      <c r="M116" s="32"/>
      <c r="N116" s="12"/>
      <c r="O116" s="33"/>
    </row>
    <row r="117" spans="1:15" ht="12.95" customHeight="1" x14ac:dyDescent="0.15">
      <c r="A117" s="9"/>
      <c r="B117" s="164"/>
      <c r="C117" s="34"/>
      <c r="D117" s="20"/>
      <c r="E117" s="20"/>
      <c r="F117" s="34"/>
      <c r="G117" s="35"/>
      <c r="H117" s="349"/>
      <c r="I117" s="331"/>
      <c r="J117" s="331"/>
      <c r="K117" s="350"/>
      <c r="L117" s="67"/>
      <c r="M117" s="36"/>
      <c r="N117" s="10"/>
      <c r="O117" s="37"/>
    </row>
    <row r="118" spans="1:15" ht="12.95" customHeight="1" x14ac:dyDescent="0.15">
      <c r="A118" s="9"/>
      <c r="B118" s="164"/>
      <c r="C118" s="34"/>
      <c r="D118" s="20"/>
      <c r="E118" s="20"/>
      <c r="F118" s="34"/>
      <c r="G118" s="35"/>
      <c r="H118" s="312"/>
      <c r="I118" s="313"/>
      <c r="J118" s="313"/>
      <c r="K118" s="314"/>
      <c r="L118" s="67"/>
      <c r="M118" s="36"/>
      <c r="N118" s="10"/>
      <c r="O118" s="37"/>
    </row>
    <row r="119" spans="1:15" ht="12.95" customHeight="1" x14ac:dyDescent="0.15">
      <c r="A119" s="11"/>
      <c r="B119" s="32"/>
      <c r="C119" s="30"/>
      <c r="D119" s="24"/>
      <c r="E119" s="20"/>
      <c r="F119" s="34"/>
      <c r="G119" s="31"/>
      <c r="H119" s="309"/>
      <c r="I119" s="310"/>
      <c r="J119" s="310"/>
      <c r="K119" s="311"/>
      <c r="L119" s="69"/>
      <c r="M119" s="32"/>
      <c r="N119" s="12"/>
      <c r="O119" s="33"/>
    </row>
    <row r="120" spans="1:15" ht="12.95" customHeight="1" x14ac:dyDescent="0.15">
      <c r="A120" s="9"/>
      <c r="B120" s="36"/>
      <c r="C120" s="34"/>
      <c r="D120" s="20"/>
      <c r="E120" s="20"/>
      <c r="F120" s="34"/>
      <c r="G120" s="35"/>
      <c r="H120" s="312"/>
      <c r="I120" s="313"/>
      <c r="J120" s="313"/>
      <c r="K120" s="314"/>
      <c r="L120" s="67"/>
      <c r="M120" s="36"/>
      <c r="N120" s="10"/>
      <c r="O120" s="37"/>
    </row>
    <row r="121" spans="1:15" ht="12.95" customHeight="1" x14ac:dyDescent="0.15">
      <c r="A121" s="13"/>
      <c r="B121" s="38"/>
      <c r="C121" s="40"/>
      <c r="D121" s="44"/>
      <c r="E121" s="22"/>
      <c r="F121" s="40"/>
      <c r="G121" s="41"/>
      <c r="H121" s="315"/>
      <c r="I121" s="316"/>
      <c r="J121" s="316"/>
      <c r="K121" s="317"/>
      <c r="L121" s="70"/>
      <c r="M121" s="38"/>
      <c r="N121" s="14"/>
      <c r="O121" s="39"/>
    </row>
    <row r="122" spans="1:15" ht="12.95" customHeight="1" x14ac:dyDescent="0.15">
      <c r="A122" s="11"/>
      <c r="B122" s="32"/>
      <c r="C122" s="30"/>
      <c r="D122" s="24"/>
      <c r="E122" s="24"/>
      <c r="F122" s="30"/>
      <c r="G122" s="31"/>
      <c r="H122" s="28"/>
      <c r="I122" s="24"/>
      <c r="J122" s="24"/>
      <c r="K122" s="25"/>
      <c r="L122" s="69"/>
      <c r="M122" s="32"/>
      <c r="N122" s="12"/>
      <c r="O122" s="33"/>
    </row>
    <row r="123" spans="1:15" ht="12.95" customHeight="1" x14ac:dyDescent="0.15">
      <c r="A123" s="9"/>
      <c r="B123" s="36"/>
      <c r="C123" s="34"/>
      <c r="D123" s="20"/>
      <c r="E123" s="20"/>
      <c r="F123" s="34"/>
      <c r="G123" s="35"/>
      <c r="H123" s="312"/>
      <c r="I123" s="313"/>
      <c r="J123" s="313"/>
      <c r="K123" s="314"/>
      <c r="L123" s="67"/>
      <c r="M123" s="36"/>
      <c r="N123" s="10"/>
      <c r="O123" s="37"/>
    </row>
    <row r="124" spans="1:15" ht="12.95" customHeight="1" x14ac:dyDescent="0.15">
      <c r="A124" s="13"/>
      <c r="B124" s="38"/>
      <c r="C124" s="40"/>
      <c r="D124" s="22"/>
      <c r="E124" s="22"/>
      <c r="F124" s="40"/>
      <c r="G124" s="41"/>
      <c r="H124" s="27"/>
      <c r="I124" s="22"/>
      <c r="J124" s="22"/>
      <c r="K124" s="23"/>
      <c r="L124" s="70"/>
      <c r="M124" s="38"/>
      <c r="N124" s="14"/>
      <c r="O124" s="39"/>
    </row>
    <row r="125" spans="1:15" ht="12.95" customHeight="1" x14ac:dyDescent="0.15">
      <c r="A125" s="11"/>
      <c r="B125" s="32"/>
      <c r="C125" s="30"/>
      <c r="D125" s="24"/>
      <c r="E125" s="24"/>
      <c r="F125" s="30"/>
      <c r="G125" s="31"/>
      <c r="H125" s="309"/>
      <c r="I125" s="310"/>
      <c r="J125" s="310"/>
      <c r="K125" s="311"/>
      <c r="L125" s="25"/>
      <c r="M125" s="55"/>
      <c r="N125" s="12"/>
      <c r="O125" s="33"/>
    </row>
    <row r="126" spans="1:15" ht="12.95" customHeight="1" x14ac:dyDescent="0.15">
      <c r="A126" s="81" t="s">
        <v>13</v>
      </c>
      <c r="B126" s="36"/>
      <c r="C126" s="34"/>
      <c r="D126" s="42"/>
      <c r="E126" s="20"/>
      <c r="F126" s="34"/>
      <c r="G126" s="35"/>
      <c r="H126" s="312"/>
      <c r="I126" s="313"/>
      <c r="J126" s="313"/>
      <c r="K126" s="314"/>
      <c r="L126" s="67"/>
      <c r="M126" s="347"/>
      <c r="N126" s="348"/>
      <c r="O126" s="37"/>
    </row>
    <row r="127" spans="1:15" ht="12.95" customHeight="1" thickBot="1" x14ac:dyDescent="0.2">
      <c r="A127" s="15"/>
      <c r="B127" s="51"/>
      <c r="C127" s="82"/>
      <c r="D127" s="26"/>
      <c r="E127" s="26"/>
      <c r="F127" s="82"/>
      <c r="G127" s="83"/>
      <c r="H127" s="318"/>
      <c r="I127" s="319"/>
      <c r="J127" s="319"/>
      <c r="K127" s="320"/>
      <c r="L127" s="68"/>
      <c r="M127" s="51"/>
      <c r="N127" s="16"/>
      <c r="O127" s="84"/>
    </row>
    <row r="128" spans="1:15" ht="21.75" customHeight="1" x14ac:dyDescent="0.15"/>
  </sheetData>
  <mergeCells count="123">
    <mergeCell ref="M112:N112"/>
    <mergeCell ref="H103:K103"/>
    <mergeCell ref="M103:N103"/>
    <mergeCell ref="H104:K104"/>
    <mergeCell ref="H74:K74"/>
    <mergeCell ref="H75:K75"/>
    <mergeCell ref="H76:K76"/>
    <mergeCell ref="H80:K80"/>
    <mergeCell ref="H105:K105"/>
    <mergeCell ref="H106:K106"/>
    <mergeCell ref="H96:K96"/>
    <mergeCell ref="H89:K89"/>
    <mergeCell ref="H98:K98"/>
    <mergeCell ref="H99:K99"/>
    <mergeCell ref="H100:K100"/>
    <mergeCell ref="M100:N100"/>
    <mergeCell ref="M84:N84"/>
    <mergeCell ref="M87:N87"/>
    <mergeCell ref="M90:N90"/>
    <mergeCell ref="H90:K90"/>
    <mergeCell ref="H91:K91"/>
    <mergeCell ref="H82:K82"/>
    <mergeCell ref="H83:K83"/>
    <mergeCell ref="H84:K84"/>
    <mergeCell ref="M81:N81"/>
    <mergeCell ref="M97:N97"/>
    <mergeCell ref="H101:K101"/>
    <mergeCell ref="H102:K102"/>
    <mergeCell ref="M94:N94"/>
    <mergeCell ref="H95:K95"/>
    <mergeCell ref="H108:K108"/>
    <mergeCell ref="M109:N109"/>
    <mergeCell ref="H111:K111"/>
    <mergeCell ref="H85:K85"/>
    <mergeCell ref="H86:K86"/>
    <mergeCell ref="H97:K97"/>
    <mergeCell ref="H92:K92"/>
    <mergeCell ref="H93:K93"/>
    <mergeCell ref="H94:K94"/>
    <mergeCell ref="H87:K87"/>
    <mergeCell ref="H88:K88"/>
    <mergeCell ref="H81:K81"/>
    <mergeCell ref="H127:K127"/>
    <mergeCell ref="H121:K121"/>
    <mergeCell ref="H123:K123"/>
    <mergeCell ref="H125:K125"/>
    <mergeCell ref="H126:K126"/>
    <mergeCell ref="M126:N126"/>
    <mergeCell ref="H114:K114"/>
    <mergeCell ref="H119:K119"/>
    <mergeCell ref="H120:K120"/>
    <mergeCell ref="H117:K117"/>
    <mergeCell ref="H118:K118"/>
    <mergeCell ref="H116:K116"/>
    <mergeCell ref="M115:N115"/>
    <mergeCell ref="H78:K78"/>
    <mergeCell ref="H79:K79"/>
    <mergeCell ref="H69:K69"/>
    <mergeCell ref="H70:K70"/>
    <mergeCell ref="M70:N70"/>
    <mergeCell ref="H72:K72"/>
    <mergeCell ref="H73:K73"/>
    <mergeCell ref="H34:K34"/>
    <mergeCell ref="H32:K32"/>
    <mergeCell ref="M72:N72"/>
    <mergeCell ref="H61:K61"/>
    <mergeCell ref="H63:K63"/>
    <mergeCell ref="H71:K71"/>
    <mergeCell ref="M78:N78"/>
    <mergeCell ref="H33:K33"/>
    <mergeCell ref="H24:K24"/>
    <mergeCell ref="H25:K25"/>
    <mergeCell ref="H26:K26"/>
    <mergeCell ref="H27:K27"/>
    <mergeCell ref="H28:K28"/>
    <mergeCell ref="H29:K29"/>
    <mergeCell ref="H30:K30"/>
    <mergeCell ref="H38:K38"/>
    <mergeCell ref="H41:K41"/>
    <mergeCell ref="H35:K35"/>
    <mergeCell ref="H31:K31"/>
    <mergeCell ref="H20:K20"/>
    <mergeCell ref="B67:C67"/>
    <mergeCell ref="D67:F67"/>
    <mergeCell ref="H67:K67"/>
    <mergeCell ref="M67:O67"/>
    <mergeCell ref="H77:K77"/>
    <mergeCell ref="H36:K36"/>
    <mergeCell ref="H58:K58"/>
    <mergeCell ref="H59:K59"/>
    <mergeCell ref="H60:K60"/>
    <mergeCell ref="H68:K68"/>
    <mergeCell ref="H56:K56"/>
    <mergeCell ref="H57:K57"/>
    <mergeCell ref="D64:K64"/>
    <mergeCell ref="H55:K55"/>
    <mergeCell ref="H50:K50"/>
    <mergeCell ref="H53:K53"/>
    <mergeCell ref="H47:K47"/>
    <mergeCell ref="H44:K44"/>
    <mergeCell ref="H22:K22"/>
    <mergeCell ref="H23:K23"/>
    <mergeCell ref="H62:K62"/>
    <mergeCell ref="M21:N21"/>
    <mergeCell ref="H21:K21"/>
    <mergeCell ref="B3:C3"/>
    <mergeCell ref="D3:F3"/>
    <mergeCell ref="H3:K3"/>
    <mergeCell ref="M3:O3"/>
    <mergeCell ref="H19:K19"/>
    <mergeCell ref="H5:K5"/>
    <mergeCell ref="H7:K7"/>
    <mergeCell ref="H8:K8"/>
    <mergeCell ref="H9:K9"/>
    <mergeCell ref="H10:K10"/>
    <mergeCell ref="H11:K11"/>
    <mergeCell ref="H12:K12"/>
    <mergeCell ref="H13:K13"/>
    <mergeCell ref="H14:K14"/>
    <mergeCell ref="H15:K15"/>
    <mergeCell ref="H16:K16"/>
    <mergeCell ref="H17:K17"/>
    <mergeCell ref="H18:K18"/>
  </mergeCells>
  <phoneticPr fontId="1"/>
  <conditionalFormatting sqref="H5">
    <cfRule type="cellIs" dxfId="41" priority="1" stopIfTrue="1" operator="equal">
      <formula>$L5</formula>
    </cfRule>
  </conditionalFormatting>
  <conditionalFormatting sqref="H35">
    <cfRule type="cellIs" dxfId="40" priority="46" stopIfTrue="1" operator="equal">
      <formula>$L35</formula>
    </cfRule>
  </conditionalFormatting>
  <conditionalFormatting sqref="H38">
    <cfRule type="cellIs" dxfId="39" priority="109" stopIfTrue="1" operator="equal">
      <formula>$L38</formula>
    </cfRule>
  </conditionalFormatting>
  <conditionalFormatting sqref="H41">
    <cfRule type="cellIs" dxfId="38" priority="45" stopIfTrue="1" operator="equal">
      <formula>$L41</formula>
    </cfRule>
  </conditionalFormatting>
  <conditionalFormatting sqref="H50">
    <cfRule type="cellIs" dxfId="37" priority="92" stopIfTrue="1" operator="equal">
      <formula>$L50</formula>
    </cfRule>
  </conditionalFormatting>
  <conditionalFormatting sqref="H53">
    <cfRule type="cellIs" dxfId="36" priority="42" stopIfTrue="1" operator="equal">
      <formula>$L53</formula>
    </cfRule>
  </conditionalFormatting>
  <conditionalFormatting sqref="H56">
    <cfRule type="cellIs" dxfId="35" priority="41" stopIfTrue="1" operator="equal">
      <formula>$L56</formula>
    </cfRule>
  </conditionalFormatting>
  <conditionalFormatting sqref="H59">
    <cfRule type="cellIs" dxfId="34" priority="40" stopIfTrue="1" operator="equal">
      <formula>$L59</formula>
    </cfRule>
  </conditionalFormatting>
  <conditionalFormatting sqref="H62">
    <cfRule type="cellIs" dxfId="33" priority="20" stopIfTrue="1" operator="equal">
      <formula>$L62</formula>
    </cfRule>
  </conditionalFormatting>
  <conditionalFormatting sqref="H69">
    <cfRule type="cellIs" dxfId="32" priority="3" stopIfTrue="1" operator="equal">
      <formula>$L69</formula>
    </cfRule>
  </conditionalFormatting>
  <conditionalFormatting sqref="H7:K34">
    <cfRule type="cellIs" dxfId="31" priority="47" stopIfTrue="1" operator="equal">
      <formula>$L7</formula>
    </cfRule>
  </conditionalFormatting>
  <conditionalFormatting sqref="H36:K36">
    <cfRule type="cellIs" dxfId="30" priority="111" stopIfTrue="1" operator="equal">
      <formula>$L36</formula>
    </cfRule>
  </conditionalFormatting>
  <conditionalFormatting sqref="H40:K40 H42:K42">
    <cfRule type="cellIs" dxfId="29" priority="108" stopIfTrue="1" operator="equal">
      <formula>$L40</formula>
    </cfRule>
  </conditionalFormatting>
  <conditionalFormatting sqref="H44:K44">
    <cfRule type="cellIs" dxfId="28" priority="105" stopIfTrue="1" operator="equal">
      <formula>$L44</formula>
    </cfRule>
  </conditionalFormatting>
  <conditionalFormatting sqref="H47:K47">
    <cfRule type="cellIs" dxfId="27" priority="43" stopIfTrue="1" operator="equal">
      <formula>$L47</formula>
    </cfRule>
  </conditionalFormatting>
  <conditionalFormatting sqref="H55:K55">
    <cfRule type="cellIs" dxfId="26" priority="96" stopIfTrue="1" operator="equal">
      <formula>$L55</formula>
    </cfRule>
  </conditionalFormatting>
  <conditionalFormatting sqref="H57:K58">
    <cfRule type="cellIs" dxfId="25" priority="52" stopIfTrue="1" operator="equal">
      <formula>$L57</formula>
    </cfRule>
  </conditionalFormatting>
  <conditionalFormatting sqref="H60:K61 H63:K63">
    <cfRule type="cellIs" dxfId="24" priority="21" stopIfTrue="1" operator="equal">
      <formula>$L60</formula>
    </cfRule>
  </conditionalFormatting>
  <conditionalFormatting sqref="H68:K68 H117 H118:K127">
    <cfRule type="cellIs" dxfId="23" priority="51" stopIfTrue="1" operator="equal">
      <formula>$L68</formula>
    </cfRule>
  </conditionalFormatting>
  <conditionalFormatting sqref="H70:K71">
    <cfRule type="cellIs" dxfId="22" priority="36" stopIfTrue="1" operator="equal">
      <formula>$L70</formula>
    </cfRule>
  </conditionalFormatting>
  <conditionalFormatting sqref="H74:K75">
    <cfRule type="cellIs" dxfId="21" priority="35" stopIfTrue="1" operator="equal">
      <formula>$L74</formula>
    </cfRule>
  </conditionalFormatting>
  <conditionalFormatting sqref="H77:K77">
    <cfRule type="cellIs" dxfId="20" priority="34" stopIfTrue="1" operator="equal">
      <formula>$L77</formula>
    </cfRule>
  </conditionalFormatting>
  <conditionalFormatting sqref="H80:K80">
    <cfRule type="cellIs" dxfId="19" priority="32" stopIfTrue="1" operator="equal">
      <formula>$L80</formula>
    </cfRule>
  </conditionalFormatting>
  <conditionalFormatting sqref="H83:K83">
    <cfRule type="cellIs" dxfId="18" priority="31" stopIfTrue="1" operator="equal">
      <formula>$L83</formula>
    </cfRule>
  </conditionalFormatting>
  <conditionalFormatting sqref="H86:K86">
    <cfRule type="cellIs" dxfId="17" priority="30" stopIfTrue="1" operator="equal">
      <formula>$L86</formula>
    </cfRule>
  </conditionalFormatting>
  <conditionalFormatting sqref="H89:K89">
    <cfRule type="cellIs" dxfId="16" priority="29" stopIfTrue="1" operator="equal">
      <formula>$L89</formula>
    </cfRule>
  </conditionalFormatting>
  <conditionalFormatting sqref="H93:K93">
    <cfRule type="cellIs" dxfId="15" priority="23" stopIfTrue="1" operator="equal">
      <formula>$L93</formula>
    </cfRule>
  </conditionalFormatting>
  <conditionalFormatting sqref="H96:K96">
    <cfRule type="cellIs" dxfId="14" priority="24" stopIfTrue="1" operator="equal">
      <formula>$L96</formula>
    </cfRule>
  </conditionalFormatting>
  <conditionalFormatting sqref="H98:K116">
    <cfRule type="cellIs" dxfId="13" priority="13" stopIfTrue="1" operator="equal">
      <formula>$L98</formula>
    </cfRule>
  </conditionalFormatting>
  <conditionalFormatting sqref="V3:V21">
    <cfRule type="cellIs" dxfId="12" priority="10" stopIfTrue="1" operator="equal">
      <formula>$F3</formula>
    </cfRule>
    <cfRule type="expression" dxfId="11" priority="11" stopIfTrue="1">
      <formula>"E4=F4"</formula>
    </cfRule>
  </conditionalFormatting>
  <conditionalFormatting sqref="V25:V43">
    <cfRule type="cellIs" dxfId="10" priority="4" stopIfTrue="1" operator="equal">
      <formula>$F25</formula>
    </cfRule>
    <cfRule type="expression" dxfId="9" priority="5" stopIfTrue="1">
      <formula>"E4=F4"</formula>
    </cfRule>
  </conditionalFormatting>
  <dataValidations count="4">
    <dataValidation allowBlank="1" showInputMessage="1" showErrorMessage="1" sqref="M62 B6:B7 B4 B93 B9:B10 B15:B16 B18:B19 B69 B24:B25 B33 B30:B31 B90 A37 B84 A43 B12:B13 A34 B27:B28 A40 B87 A46 B81 A78:B78 B75 B72 B21 M69" xr:uid="{D23E5A53-E901-4B52-9C09-A21C773DB2FB}"/>
    <dataValidation imeMode="hiragana" allowBlank="1" showInputMessage="1" showErrorMessage="1" sqref="R3:S21 R25:S43 U3:U21 U25:U43 G62 B22 G8 A8:B8 A11:B11 G11 G14 A14:B14 A17:B17 G17 G20 A20:B20 A23:B23 G23 G26 A26:B26 A29:B29 G29 G32 A32:B32 A35:B35 G35 G38 A38:B38 A41:B41 G41 G44 A44:B44 A47:B47 G47 G50 A50:B50 A53:B53 G53 G56 A56:B56 A59:B59 G59 A62:B62 A5:B5 G5" xr:uid="{6289E605-6D3E-42FF-BFB9-0393A46E439F}"/>
    <dataValidation type="whole" imeMode="off" operator="greaterThanOrEqual" allowBlank="1" showInputMessage="1" showErrorMessage="1" sqref="V3:V21 V25:V43" xr:uid="{AD66414A-78AA-456B-A027-F9C62B8C1935}">
      <formula1>0</formula1>
    </dataValidation>
    <dataValidation imeMode="off" allowBlank="1" showInputMessage="1" showErrorMessage="1" sqref="T3:T21 X3:X21 X25:X43 T25:T43 M59 D62 M8 D8 D11 M11 M14 D14 D17 M17 M20 D20 D23 M23 M26 D26 D29 M29 M32 D32 D35 M35 M38 D38 D41 M41 M44 D44 D47 M47 M50 D50 D53 M53 M56 D56 D59 D5 M5" xr:uid="{D0C5636E-FEF1-48F3-AAAD-28F876C67414}"/>
  </dataValidations>
  <printOptions horizontalCentered="1" verticalCentered="1"/>
  <pageMargins left="0.59055118110236227" right="0.59055118110236227" top="0.59055118110236227" bottom="0.39370078740157483" header="0.51181102362204722" footer="0.51181102362204722"/>
  <pageSetup paperSize="9" scale="99" orientation="portrait" blackAndWhite="1" r:id="rId1"/>
  <headerFooter alignWithMargins="0"/>
  <rowBreaks count="1" manualBreakCount="1">
    <brk id="64" max="14"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64"/>
  <sheetViews>
    <sheetView showGridLines="0" showZeros="0" view="pageBreakPreview" zoomScaleNormal="100" zoomScaleSheetLayoutView="100" workbookViewId="0">
      <selection activeCell="H4" sqref="H4:K4"/>
    </sheetView>
  </sheetViews>
  <sheetFormatPr defaultRowHeight="12.95" customHeight="1" x14ac:dyDescent="0.15"/>
  <cols>
    <col min="1" max="1" width="15.625" style="1" customWidth="1"/>
    <col min="2" max="2" width="10.125" style="1" customWidth="1"/>
    <col min="3" max="3" width="9.625" style="1" customWidth="1"/>
    <col min="4" max="4" width="8.625" style="17" customWidth="1"/>
    <col min="5" max="5" width="1.625" style="17" customWidth="1"/>
    <col min="6" max="6" width="0.875" style="1" customWidth="1"/>
    <col min="7" max="7" width="4.125" style="7" customWidth="1"/>
    <col min="8" max="8" width="1.625" style="7" customWidth="1"/>
    <col min="9" max="9" width="1.625" style="1" customWidth="1"/>
    <col min="10" max="10" width="4.125" style="1" customWidth="1"/>
    <col min="11" max="11" width="2.625" style="1" customWidth="1"/>
    <col min="12" max="12" width="14.125" style="17" customWidth="1"/>
    <col min="13" max="13" width="6.625" style="1" customWidth="1"/>
    <col min="14" max="14" width="3.625" style="1" customWidth="1"/>
    <col min="15" max="15" width="6.125" style="1" customWidth="1"/>
    <col min="16" max="16" width="10" style="52" bestFit="1" customWidth="1"/>
    <col min="17" max="16384" width="9" style="1"/>
  </cols>
  <sheetData>
    <row r="1" spans="1:16" ht="20.100000000000001" customHeight="1" thickBot="1" x14ac:dyDescent="0.2">
      <c r="A1" s="6" t="s">
        <v>10</v>
      </c>
    </row>
    <row r="2" spans="1:16" ht="20.100000000000001" customHeight="1" thickBot="1" x14ac:dyDescent="0.2">
      <c r="A2" s="19" t="str">
        <f>科目別内訳!A29</f>
        <v>　9　外灯設備</v>
      </c>
      <c r="B2" s="2"/>
      <c r="C2" s="2"/>
      <c r="D2" s="18"/>
      <c r="E2" s="18"/>
      <c r="F2" s="2"/>
      <c r="G2" s="3"/>
      <c r="H2" s="3"/>
      <c r="I2" s="2"/>
      <c r="J2" s="2"/>
      <c r="K2" s="2"/>
      <c r="L2" s="18"/>
      <c r="M2" s="2"/>
      <c r="N2" s="2"/>
      <c r="O2" s="77"/>
    </row>
    <row r="3" spans="1:16" ht="20.100000000000001" customHeight="1" thickBot="1" x14ac:dyDescent="0.2">
      <c r="A3" s="78" t="s">
        <v>5</v>
      </c>
      <c r="B3" s="321" t="s">
        <v>6</v>
      </c>
      <c r="C3" s="322"/>
      <c r="D3" s="321" t="s">
        <v>1</v>
      </c>
      <c r="E3" s="323"/>
      <c r="F3" s="322"/>
      <c r="G3" s="80" t="s">
        <v>2</v>
      </c>
      <c r="H3" s="321" t="s">
        <v>7</v>
      </c>
      <c r="I3" s="323"/>
      <c r="J3" s="323"/>
      <c r="K3" s="322"/>
      <c r="L3" s="79" t="s">
        <v>8</v>
      </c>
      <c r="M3" s="324" t="s">
        <v>4</v>
      </c>
      <c r="N3" s="325"/>
      <c r="O3" s="326"/>
    </row>
    <row r="4" spans="1:16" ht="12.95" customHeight="1" x14ac:dyDescent="0.15">
      <c r="A4" s="11"/>
      <c r="B4" s="176"/>
      <c r="C4" s="30"/>
      <c r="D4" s="24"/>
      <c r="E4" s="45"/>
      <c r="F4" s="73"/>
      <c r="G4" s="31"/>
      <c r="H4" s="309"/>
      <c r="I4" s="310"/>
      <c r="J4" s="310"/>
      <c r="K4" s="311"/>
      <c r="L4" s="69"/>
      <c r="M4" s="32"/>
      <c r="N4" s="12"/>
      <c r="O4" s="33"/>
    </row>
    <row r="5" spans="1:16" ht="12.95" customHeight="1" x14ac:dyDescent="0.15">
      <c r="A5" s="217" t="s">
        <v>176</v>
      </c>
      <c r="B5" s="223" t="s">
        <v>212</v>
      </c>
      <c r="C5" s="34"/>
      <c r="D5" s="208">
        <v>54.1</v>
      </c>
      <c r="E5" s="20"/>
      <c r="F5" s="34"/>
      <c r="G5" s="199" t="s">
        <v>69</v>
      </c>
      <c r="H5" s="312"/>
      <c r="I5" s="313"/>
      <c r="J5" s="313"/>
      <c r="K5" s="314"/>
      <c r="L5" s="67"/>
      <c r="M5" s="200"/>
      <c r="N5" s="10"/>
      <c r="O5" s="37"/>
    </row>
    <row r="6" spans="1:16" ht="12.95" customHeight="1" x14ac:dyDescent="0.15">
      <c r="A6" s="13"/>
      <c r="B6" s="176"/>
      <c r="C6" s="40"/>
      <c r="D6" s="22"/>
      <c r="E6" s="22"/>
      <c r="F6" s="40"/>
      <c r="G6" s="41"/>
      <c r="H6" s="315"/>
      <c r="I6" s="316"/>
      <c r="J6" s="316"/>
      <c r="K6" s="317"/>
      <c r="L6" s="70"/>
      <c r="M6" s="38"/>
      <c r="N6" s="14"/>
      <c r="O6" s="39"/>
    </row>
    <row r="7" spans="1:16" ht="12.95" customHeight="1" x14ac:dyDescent="0.15">
      <c r="A7" s="9"/>
      <c r="B7" s="32"/>
      <c r="C7" s="34"/>
      <c r="D7" s="20"/>
      <c r="E7" s="20"/>
      <c r="F7" s="34"/>
      <c r="G7" s="35"/>
      <c r="H7" s="312"/>
      <c r="I7" s="313"/>
      <c r="J7" s="313"/>
      <c r="K7" s="314"/>
      <c r="L7" s="67"/>
      <c r="M7" s="36"/>
      <c r="N7" s="10"/>
      <c r="O7" s="37"/>
    </row>
    <row r="8" spans="1:16" ht="12.95" customHeight="1" x14ac:dyDescent="0.15">
      <c r="A8" s="217" t="s">
        <v>127</v>
      </c>
      <c r="B8" s="223" t="s">
        <v>213</v>
      </c>
      <c r="C8" s="34"/>
      <c r="D8" s="208">
        <v>56.1</v>
      </c>
      <c r="E8" s="20"/>
      <c r="F8" s="34"/>
      <c r="G8" s="199" t="s">
        <v>62</v>
      </c>
      <c r="H8" s="312"/>
      <c r="I8" s="313"/>
      <c r="J8" s="313"/>
      <c r="K8" s="314"/>
      <c r="L8" s="67"/>
      <c r="M8" s="200"/>
      <c r="N8" s="10"/>
      <c r="O8" s="37"/>
      <c r="P8" s="123"/>
    </row>
    <row r="9" spans="1:16" ht="12.95" customHeight="1" x14ac:dyDescent="0.15">
      <c r="A9" s="66"/>
      <c r="B9" s="36"/>
      <c r="C9" s="34"/>
      <c r="D9" s="20"/>
      <c r="E9" s="20"/>
      <c r="F9" s="34"/>
      <c r="G9" s="35"/>
      <c r="H9" s="315"/>
      <c r="I9" s="316"/>
      <c r="J9" s="316"/>
      <c r="K9" s="317"/>
      <c r="L9" s="70"/>
      <c r="M9" s="36"/>
      <c r="N9" s="10"/>
      <c r="O9" s="37"/>
    </row>
    <row r="10" spans="1:16" ht="12.95" customHeight="1" x14ac:dyDescent="0.15">
      <c r="A10" s="11"/>
      <c r="B10" s="32"/>
      <c r="C10" s="30"/>
      <c r="D10" s="24"/>
      <c r="E10" s="24"/>
      <c r="F10" s="30"/>
      <c r="G10" s="31"/>
      <c r="H10" s="28"/>
      <c r="I10" s="24"/>
      <c r="J10" s="24"/>
      <c r="K10" s="25"/>
      <c r="L10" s="69"/>
      <c r="M10" s="32"/>
      <c r="N10" s="12"/>
      <c r="O10" s="33"/>
    </row>
    <row r="11" spans="1:16" ht="12.95" customHeight="1" x14ac:dyDescent="0.15">
      <c r="A11" s="217" t="s">
        <v>214</v>
      </c>
      <c r="B11" s="223" t="s">
        <v>215</v>
      </c>
      <c r="C11" s="34"/>
      <c r="D11" s="208">
        <v>2</v>
      </c>
      <c r="E11" s="20"/>
      <c r="F11" s="34"/>
      <c r="G11" s="199" t="s">
        <v>89</v>
      </c>
      <c r="H11" s="349"/>
      <c r="I11" s="331"/>
      <c r="J11" s="331"/>
      <c r="K11" s="350"/>
      <c r="L11" s="67"/>
      <c r="M11" s="200"/>
      <c r="N11" s="10"/>
      <c r="O11" s="37"/>
      <c r="P11" s="123"/>
    </row>
    <row r="12" spans="1:16" ht="12.95" customHeight="1" x14ac:dyDescent="0.15">
      <c r="A12" s="13"/>
      <c r="B12" s="38"/>
      <c r="C12" s="40"/>
      <c r="D12" s="22"/>
      <c r="E12" s="22"/>
      <c r="F12" s="40"/>
      <c r="G12" s="41"/>
      <c r="H12" s="27"/>
      <c r="I12" s="22"/>
      <c r="J12" s="22"/>
      <c r="K12" s="23"/>
      <c r="L12" s="70"/>
      <c r="M12" s="38"/>
      <c r="N12" s="14"/>
      <c r="O12" s="39"/>
    </row>
    <row r="13" spans="1:16" ht="12.95" customHeight="1" x14ac:dyDescent="0.15">
      <c r="A13" s="11"/>
      <c r="B13" s="32"/>
      <c r="C13" s="30"/>
      <c r="D13" s="24"/>
      <c r="E13" s="24"/>
      <c r="F13" s="30"/>
      <c r="G13" s="31"/>
      <c r="H13" s="309"/>
      <c r="I13" s="310"/>
      <c r="J13" s="310"/>
      <c r="K13" s="311"/>
      <c r="L13" s="69"/>
      <c r="M13" s="32"/>
      <c r="N13" s="12"/>
      <c r="O13" s="33"/>
    </row>
    <row r="14" spans="1:16" ht="12.95" customHeight="1" x14ac:dyDescent="0.15">
      <c r="A14" s="217" t="s">
        <v>216</v>
      </c>
      <c r="B14" s="223" t="s">
        <v>217</v>
      </c>
      <c r="C14" s="34"/>
      <c r="D14" s="208">
        <v>2</v>
      </c>
      <c r="E14" s="20"/>
      <c r="F14" s="34"/>
      <c r="G14" s="199" t="s">
        <v>183</v>
      </c>
      <c r="H14" s="312"/>
      <c r="I14" s="313"/>
      <c r="J14" s="313"/>
      <c r="K14" s="314"/>
      <c r="L14" s="67"/>
      <c r="M14" s="200"/>
      <c r="N14" s="10"/>
      <c r="O14" s="37"/>
      <c r="P14" s="123"/>
    </row>
    <row r="15" spans="1:16" ht="12.95" customHeight="1" x14ac:dyDescent="0.15">
      <c r="A15" s="13"/>
      <c r="B15" s="38"/>
      <c r="C15" s="40"/>
      <c r="D15" s="22"/>
      <c r="E15" s="22"/>
      <c r="F15" s="40"/>
      <c r="G15" s="41"/>
      <c r="H15" s="315"/>
      <c r="I15" s="316"/>
      <c r="J15" s="316"/>
      <c r="K15" s="317"/>
      <c r="L15" s="70"/>
      <c r="M15" s="38"/>
      <c r="N15" s="14"/>
      <c r="O15" s="39"/>
    </row>
    <row r="16" spans="1:16" ht="12.95" customHeight="1" x14ac:dyDescent="0.15">
      <c r="A16" s="11"/>
      <c r="B16" s="32"/>
      <c r="C16" s="30"/>
      <c r="D16" s="24"/>
      <c r="E16" s="24"/>
      <c r="F16" s="30"/>
      <c r="G16" s="31"/>
      <c r="H16" s="28"/>
      <c r="I16" s="24"/>
      <c r="J16" s="24"/>
      <c r="K16" s="25"/>
      <c r="L16" s="69"/>
      <c r="M16" s="32"/>
      <c r="N16" s="12"/>
      <c r="O16" s="33"/>
    </row>
    <row r="17" spans="1:16" ht="12.95" customHeight="1" x14ac:dyDescent="0.15">
      <c r="A17" s="217" t="s">
        <v>143</v>
      </c>
      <c r="B17" s="223" t="s">
        <v>201</v>
      </c>
      <c r="C17" s="34"/>
      <c r="D17" s="208">
        <v>2</v>
      </c>
      <c r="E17" s="20"/>
      <c r="F17" s="34"/>
      <c r="G17" s="199" t="s">
        <v>145</v>
      </c>
      <c r="H17" s="349"/>
      <c r="I17" s="331"/>
      <c r="J17" s="331"/>
      <c r="K17" s="350"/>
      <c r="L17" s="67"/>
      <c r="M17" s="200"/>
      <c r="N17" s="10"/>
      <c r="O17" s="37"/>
      <c r="P17" s="123"/>
    </row>
    <row r="18" spans="1:16" ht="12.95" customHeight="1" x14ac:dyDescent="0.15">
      <c r="A18" s="13"/>
      <c r="B18" s="38"/>
      <c r="C18" s="40"/>
      <c r="D18" s="22"/>
      <c r="E18" s="22"/>
      <c r="F18" s="40"/>
      <c r="G18" s="41"/>
      <c r="H18" s="27"/>
      <c r="I18" s="22"/>
      <c r="J18" s="22"/>
      <c r="K18" s="23"/>
      <c r="L18" s="70"/>
      <c r="M18" s="38"/>
      <c r="N18" s="10"/>
      <c r="O18" s="37"/>
    </row>
    <row r="19" spans="1:16" ht="12.95" customHeight="1" x14ac:dyDescent="0.15">
      <c r="A19" s="11"/>
      <c r="B19" s="32"/>
      <c r="C19" s="30"/>
      <c r="D19" s="24"/>
      <c r="E19" s="24"/>
      <c r="F19" s="30"/>
      <c r="G19" s="31"/>
      <c r="H19" s="28"/>
      <c r="I19" s="24"/>
      <c r="J19" s="24"/>
      <c r="K19" s="25"/>
      <c r="L19" s="69"/>
      <c r="M19" s="32"/>
      <c r="N19" s="12"/>
      <c r="O19" s="33"/>
    </row>
    <row r="20" spans="1:16" ht="12.95" customHeight="1" x14ac:dyDescent="0.15">
      <c r="A20" s="217" t="s">
        <v>184</v>
      </c>
      <c r="B20" s="223" t="s">
        <v>185</v>
      </c>
      <c r="C20" s="34"/>
      <c r="D20" s="208">
        <v>2</v>
      </c>
      <c r="E20" s="20"/>
      <c r="F20" s="34"/>
      <c r="G20" s="199" t="s">
        <v>186</v>
      </c>
      <c r="H20" s="349"/>
      <c r="I20" s="331"/>
      <c r="J20" s="331"/>
      <c r="K20" s="350"/>
      <c r="L20" s="67"/>
      <c r="M20" s="200"/>
      <c r="N20" s="10"/>
      <c r="O20" s="37"/>
    </row>
    <row r="21" spans="1:16" ht="12.95" customHeight="1" x14ac:dyDescent="0.15">
      <c r="A21" s="13"/>
      <c r="B21" s="38"/>
      <c r="C21" s="40"/>
      <c r="D21" s="22"/>
      <c r="E21" s="22"/>
      <c r="F21" s="40"/>
      <c r="G21" s="41"/>
      <c r="H21" s="27"/>
      <c r="I21" s="22"/>
      <c r="J21" s="22"/>
      <c r="K21" s="23"/>
      <c r="L21" s="70"/>
      <c r="M21" s="38"/>
      <c r="N21" s="10"/>
      <c r="O21" s="37"/>
    </row>
    <row r="22" spans="1:16" ht="12.95" customHeight="1" x14ac:dyDescent="0.15">
      <c r="A22" s="11"/>
      <c r="B22" s="32"/>
      <c r="C22" s="30"/>
      <c r="D22" s="24"/>
      <c r="E22" s="24"/>
      <c r="F22" s="30"/>
      <c r="G22" s="31"/>
      <c r="H22" s="28"/>
      <c r="I22" s="24"/>
      <c r="J22" s="24"/>
      <c r="K22" s="25"/>
      <c r="L22" s="69"/>
      <c r="M22" s="32"/>
      <c r="N22" s="12"/>
      <c r="O22" s="33"/>
    </row>
    <row r="23" spans="1:16" ht="12.95" customHeight="1" x14ac:dyDescent="0.15">
      <c r="A23" s="217" t="s">
        <v>187</v>
      </c>
      <c r="B23" s="223" t="s">
        <v>188</v>
      </c>
      <c r="C23" s="34"/>
      <c r="D23" s="208">
        <v>48.7</v>
      </c>
      <c r="E23" s="20"/>
      <c r="F23" s="34"/>
      <c r="G23" s="199" t="s">
        <v>69</v>
      </c>
      <c r="H23" s="349"/>
      <c r="I23" s="331"/>
      <c r="J23" s="331"/>
      <c r="K23" s="350"/>
      <c r="L23" s="67"/>
      <c r="M23" s="200"/>
      <c r="N23" s="10"/>
      <c r="O23" s="37"/>
    </row>
    <row r="24" spans="1:16" ht="12.95" customHeight="1" x14ac:dyDescent="0.15">
      <c r="A24" s="13"/>
      <c r="B24" s="38"/>
      <c r="C24" s="40"/>
      <c r="D24" s="22"/>
      <c r="E24" s="22"/>
      <c r="F24" s="40"/>
      <c r="G24" s="41"/>
      <c r="H24" s="27"/>
      <c r="I24" s="22"/>
      <c r="J24" s="22"/>
      <c r="K24" s="23"/>
      <c r="L24" s="70"/>
      <c r="M24" s="38"/>
      <c r="N24" s="10"/>
      <c r="O24" s="37"/>
    </row>
    <row r="25" spans="1:16" ht="12.95" customHeight="1" x14ac:dyDescent="0.15">
      <c r="A25" s="11"/>
      <c r="B25" s="32"/>
      <c r="C25" s="30"/>
      <c r="D25" s="24"/>
      <c r="E25" s="24"/>
      <c r="F25" s="30"/>
      <c r="G25" s="31"/>
      <c r="H25" s="309"/>
      <c r="I25" s="310"/>
      <c r="J25" s="310"/>
      <c r="K25" s="311"/>
      <c r="L25" s="69"/>
      <c r="M25" s="32"/>
      <c r="N25" s="12"/>
      <c r="O25" s="33"/>
    </row>
    <row r="26" spans="1:16" ht="12.95" customHeight="1" x14ac:dyDescent="0.15">
      <c r="A26" s="217" t="s">
        <v>202</v>
      </c>
      <c r="B26" s="223" t="s">
        <v>203</v>
      </c>
      <c r="C26" s="34"/>
      <c r="D26" s="208">
        <v>48.7</v>
      </c>
      <c r="E26" s="20"/>
      <c r="F26" s="34"/>
      <c r="G26" s="199" t="s">
        <v>69</v>
      </c>
      <c r="H26" s="312"/>
      <c r="I26" s="313"/>
      <c r="J26" s="313"/>
      <c r="K26" s="314"/>
      <c r="L26" s="67"/>
      <c r="M26" s="200"/>
      <c r="N26" s="10"/>
      <c r="O26" s="37"/>
    </row>
    <row r="27" spans="1:16" ht="12.95" customHeight="1" x14ac:dyDescent="0.15">
      <c r="A27" s="160"/>
      <c r="B27" s="38"/>
      <c r="C27" s="40"/>
      <c r="D27" s="22"/>
      <c r="E27" s="22"/>
      <c r="F27" s="40"/>
      <c r="G27" s="41"/>
      <c r="H27" s="315"/>
      <c r="I27" s="316"/>
      <c r="J27" s="316"/>
      <c r="K27" s="317"/>
      <c r="L27" s="70"/>
      <c r="M27" s="38"/>
      <c r="N27" s="14"/>
      <c r="O27" s="39"/>
    </row>
    <row r="28" spans="1:16" ht="12.95" customHeight="1" x14ac:dyDescent="0.15">
      <c r="A28" s="11"/>
      <c r="B28" s="32"/>
      <c r="C28" s="30"/>
      <c r="D28" s="24"/>
      <c r="E28" s="24"/>
      <c r="F28" s="30"/>
      <c r="G28" s="31"/>
      <c r="H28" s="309"/>
      <c r="I28" s="310"/>
      <c r="J28" s="310"/>
      <c r="K28" s="311"/>
      <c r="L28" s="69"/>
      <c r="M28" s="32"/>
      <c r="N28" s="12"/>
      <c r="O28" s="33"/>
    </row>
    <row r="29" spans="1:16" ht="12.95" customHeight="1" x14ac:dyDescent="0.15">
      <c r="A29" s="190"/>
      <c r="B29" s="176"/>
      <c r="C29" s="34"/>
      <c r="D29" s="196"/>
      <c r="E29" s="20"/>
      <c r="F29" s="34"/>
      <c r="G29" s="195"/>
      <c r="H29" s="312"/>
      <c r="I29" s="313"/>
      <c r="J29" s="313"/>
      <c r="K29" s="314"/>
      <c r="L29" s="67"/>
      <c r="M29" s="176"/>
      <c r="N29" s="10"/>
      <c r="O29" s="37"/>
    </row>
    <row r="30" spans="1:16" ht="12.95" customHeight="1" x14ac:dyDescent="0.15">
      <c r="A30" s="13"/>
      <c r="B30" s="38"/>
      <c r="C30" s="40"/>
      <c r="D30" s="22"/>
      <c r="E30" s="22"/>
      <c r="F30" s="40"/>
      <c r="G30" s="41"/>
      <c r="H30" s="315"/>
      <c r="I30" s="316"/>
      <c r="J30" s="316"/>
      <c r="K30" s="317"/>
      <c r="L30" s="70"/>
      <c r="M30" s="38"/>
      <c r="N30" s="14"/>
      <c r="O30" s="39"/>
    </row>
    <row r="31" spans="1:16" ht="12.95" customHeight="1" x14ac:dyDescent="0.15">
      <c r="A31" s="11"/>
      <c r="B31" s="32"/>
      <c r="C31" s="30"/>
      <c r="D31" s="24"/>
      <c r="E31" s="24"/>
      <c r="F31" s="30"/>
      <c r="G31" s="31"/>
      <c r="H31" s="309"/>
      <c r="I31" s="310"/>
      <c r="J31" s="310"/>
      <c r="K31" s="311"/>
      <c r="L31" s="69"/>
      <c r="M31" s="32"/>
      <c r="N31" s="12"/>
      <c r="O31" s="33"/>
    </row>
    <row r="32" spans="1:16" ht="12.95" customHeight="1" x14ac:dyDescent="0.15">
      <c r="A32" s="190"/>
      <c r="B32" s="176"/>
      <c r="C32" s="34"/>
      <c r="D32" s="196"/>
      <c r="E32" s="20"/>
      <c r="F32" s="34"/>
      <c r="G32" s="195"/>
      <c r="H32" s="312"/>
      <c r="I32" s="313"/>
      <c r="J32" s="313"/>
      <c r="K32" s="314"/>
      <c r="L32" s="67"/>
      <c r="M32" s="176"/>
      <c r="N32" s="10"/>
      <c r="O32" s="37"/>
    </row>
    <row r="33" spans="1:16" ht="12.95" customHeight="1" x14ac:dyDescent="0.15">
      <c r="A33" s="13"/>
      <c r="B33" s="38"/>
      <c r="C33" s="40"/>
      <c r="D33" s="22"/>
      <c r="E33" s="22"/>
      <c r="F33" s="40"/>
      <c r="G33" s="41"/>
      <c r="H33" s="315"/>
      <c r="I33" s="316"/>
      <c r="J33" s="316"/>
      <c r="K33" s="317"/>
      <c r="L33" s="70"/>
      <c r="M33" s="38"/>
      <c r="N33" s="14"/>
      <c r="O33" s="39"/>
    </row>
    <row r="34" spans="1:16" ht="12.95" customHeight="1" x14ac:dyDescent="0.15">
      <c r="A34" s="11"/>
      <c r="B34" s="32"/>
      <c r="C34" s="30"/>
      <c r="D34" s="24"/>
      <c r="E34" s="24"/>
      <c r="F34" s="30"/>
      <c r="G34" s="31"/>
      <c r="H34" s="28"/>
      <c r="I34" s="24"/>
      <c r="J34" s="24"/>
      <c r="K34" s="25"/>
      <c r="L34" s="69"/>
      <c r="M34" s="32"/>
      <c r="N34" s="12"/>
      <c r="O34" s="33"/>
    </row>
    <row r="35" spans="1:16" ht="12.95" customHeight="1" x14ac:dyDescent="0.15">
      <c r="A35" s="190"/>
      <c r="B35" s="176"/>
      <c r="C35" s="34"/>
      <c r="D35" s="196"/>
      <c r="E35" s="20"/>
      <c r="F35" s="34"/>
      <c r="G35" s="195"/>
      <c r="H35" s="312"/>
      <c r="I35" s="313"/>
      <c r="J35" s="313"/>
      <c r="K35" s="314"/>
      <c r="L35" s="67"/>
      <c r="M35" s="176"/>
      <c r="N35" s="10"/>
      <c r="O35" s="37"/>
    </row>
    <row r="36" spans="1:16" ht="12.95" customHeight="1" x14ac:dyDescent="0.15">
      <c r="A36" s="13"/>
      <c r="B36" s="38"/>
      <c r="C36" s="40"/>
      <c r="D36" s="22"/>
      <c r="E36" s="22"/>
      <c r="F36" s="40"/>
      <c r="G36" s="41"/>
      <c r="H36" s="27"/>
      <c r="I36" s="22"/>
      <c r="J36" s="22"/>
      <c r="K36" s="23"/>
      <c r="L36" s="70"/>
      <c r="M36" s="364"/>
      <c r="N36" s="365"/>
      <c r="O36" s="366"/>
    </row>
    <row r="37" spans="1:16" ht="12.95" customHeight="1" x14ac:dyDescent="0.15">
      <c r="A37" s="11"/>
      <c r="B37" s="32"/>
      <c r="C37" s="34"/>
      <c r="D37" s="24"/>
      <c r="E37" s="20"/>
      <c r="F37" s="34"/>
      <c r="G37" s="31"/>
      <c r="H37" s="309"/>
      <c r="I37" s="310"/>
      <c r="J37" s="310"/>
      <c r="K37" s="311"/>
      <c r="L37" s="69"/>
      <c r="M37" s="32"/>
      <c r="N37" s="12"/>
      <c r="O37" s="33"/>
    </row>
    <row r="38" spans="1:16" ht="12.95" customHeight="1" x14ac:dyDescent="0.15">
      <c r="A38" s="190"/>
      <c r="B38" s="176"/>
      <c r="C38" s="34"/>
      <c r="D38" s="196"/>
      <c r="E38" s="20"/>
      <c r="F38" s="34"/>
      <c r="G38" s="195"/>
      <c r="H38" s="312"/>
      <c r="I38" s="313"/>
      <c r="J38" s="313"/>
      <c r="K38" s="314"/>
      <c r="L38" s="67"/>
      <c r="M38" s="189"/>
      <c r="N38" s="10"/>
      <c r="O38" s="37"/>
    </row>
    <row r="39" spans="1:16" ht="12.95" customHeight="1" x14ac:dyDescent="0.15">
      <c r="A39" s="13"/>
      <c r="B39" s="38"/>
      <c r="C39" s="34"/>
      <c r="D39" s="22"/>
      <c r="E39" s="20"/>
      <c r="F39" s="34"/>
      <c r="G39" s="41"/>
      <c r="H39" s="315"/>
      <c r="I39" s="316"/>
      <c r="J39" s="316"/>
      <c r="K39" s="317"/>
      <c r="L39" s="70"/>
      <c r="M39" s="38"/>
      <c r="N39" s="14"/>
      <c r="O39" s="39"/>
    </row>
    <row r="40" spans="1:16" ht="12.95" customHeight="1" x14ac:dyDescent="0.15">
      <c r="A40" s="11"/>
      <c r="B40" s="32"/>
      <c r="C40" s="30"/>
      <c r="D40" s="43"/>
      <c r="E40" s="24"/>
      <c r="F40" s="30"/>
      <c r="G40" s="31"/>
      <c r="H40" s="309"/>
      <c r="I40" s="310"/>
      <c r="J40" s="310"/>
      <c r="K40" s="311"/>
      <c r="L40" s="69"/>
      <c r="M40" s="32"/>
      <c r="N40" s="12"/>
      <c r="O40" s="33"/>
    </row>
    <row r="41" spans="1:16" ht="12.95" customHeight="1" x14ac:dyDescent="0.15">
      <c r="A41" s="190"/>
      <c r="B41" s="36"/>
      <c r="C41" s="34"/>
      <c r="D41" s="196"/>
      <c r="E41" s="20"/>
      <c r="F41" s="34"/>
      <c r="G41" s="195"/>
      <c r="H41" s="312"/>
      <c r="I41" s="313"/>
      <c r="J41" s="313"/>
      <c r="K41" s="314"/>
      <c r="L41" s="67"/>
      <c r="M41" s="189"/>
      <c r="N41" s="10"/>
      <c r="O41" s="37"/>
    </row>
    <row r="42" spans="1:16" ht="12.95" customHeight="1" x14ac:dyDescent="0.15">
      <c r="A42" s="13"/>
      <c r="B42" s="38"/>
      <c r="C42" s="40"/>
      <c r="D42" s="44"/>
      <c r="E42" s="22"/>
      <c r="F42" s="40"/>
      <c r="G42" s="41"/>
      <c r="H42" s="315"/>
      <c r="I42" s="316"/>
      <c r="J42" s="316"/>
      <c r="K42" s="317"/>
      <c r="L42" s="70"/>
      <c r="M42" s="38"/>
      <c r="N42" s="14"/>
      <c r="O42" s="39"/>
    </row>
    <row r="43" spans="1:16" ht="12.95" customHeight="1" x14ac:dyDescent="0.15">
      <c r="A43" s="9"/>
      <c r="B43" s="36"/>
      <c r="C43" s="34"/>
      <c r="D43" s="42"/>
      <c r="E43" s="20"/>
      <c r="F43" s="34"/>
      <c r="G43" s="35"/>
      <c r="H43" s="309"/>
      <c r="I43" s="310"/>
      <c r="J43" s="310"/>
      <c r="K43" s="311"/>
      <c r="L43" s="69"/>
      <c r="M43" s="36"/>
      <c r="N43" s="10"/>
      <c r="O43" s="37"/>
    </row>
    <row r="44" spans="1:16" ht="12.95" customHeight="1" x14ac:dyDescent="0.15">
      <c r="A44" s="190"/>
      <c r="B44" s="176"/>
      <c r="C44" s="34"/>
      <c r="D44" s="196"/>
      <c r="E44" s="20"/>
      <c r="F44" s="34"/>
      <c r="G44" s="195"/>
      <c r="H44" s="312"/>
      <c r="I44" s="313"/>
      <c r="J44" s="313"/>
      <c r="K44" s="314"/>
      <c r="L44" s="67"/>
      <c r="M44" s="189"/>
      <c r="N44" s="10"/>
      <c r="O44" s="37"/>
    </row>
    <row r="45" spans="1:16" ht="12.95" customHeight="1" x14ac:dyDescent="0.15">
      <c r="A45" s="13"/>
      <c r="B45" s="38"/>
      <c r="C45" s="34"/>
      <c r="D45" s="22"/>
      <c r="E45" s="20"/>
      <c r="F45" s="34"/>
      <c r="G45" s="41"/>
      <c r="H45" s="315"/>
      <c r="I45" s="316"/>
      <c r="J45" s="316"/>
      <c r="K45" s="317"/>
      <c r="L45" s="70"/>
      <c r="M45" s="38"/>
      <c r="N45" s="14"/>
      <c r="O45" s="39"/>
    </row>
    <row r="46" spans="1:16" ht="12.95" customHeight="1" x14ac:dyDescent="0.15">
      <c r="A46" s="11"/>
      <c r="B46" s="32"/>
      <c r="C46" s="30"/>
      <c r="D46" s="43"/>
      <c r="E46" s="24"/>
      <c r="F46" s="30"/>
      <c r="G46" s="31"/>
      <c r="H46" s="309"/>
      <c r="I46" s="310"/>
      <c r="J46" s="310"/>
      <c r="K46" s="311"/>
      <c r="L46" s="69"/>
      <c r="M46" s="32"/>
      <c r="N46" s="12"/>
      <c r="O46" s="33"/>
    </row>
    <row r="47" spans="1:16" ht="12.95" customHeight="1" x14ac:dyDescent="0.15">
      <c r="A47" s="190"/>
      <c r="B47" s="36"/>
      <c r="C47" s="34"/>
      <c r="D47" s="196"/>
      <c r="E47" s="20"/>
      <c r="F47" s="34"/>
      <c r="G47" s="195"/>
      <c r="H47" s="353"/>
      <c r="I47" s="354"/>
      <c r="J47" s="354"/>
      <c r="K47" s="355"/>
      <c r="L47" s="67"/>
      <c r="M47" s="189"/>
      <c r="N47" s="10"/>
      <c r="O47" s="37"/>
      <c r="P47" s="52">
        <f>SUM(L28:L36)</f>
        <v>0</v>
      </c>
    </row>
    <row r="48" spans="1:16" ht="12.95" customHeight="1" x14ac:dyDescent="0.15">
      <c r="A48" s="13"/>
      <c r="B48" s="38"/>
      <c r="C48" s="34"/>
      <c r="D48" s="22"/>
      <c r="E48" s="20"/>
      <c r="F48" s="34"/>
      <c r="G48" s="41"/>
      <c r="H48" s="315"/>
      <c r="I48" s="316"/>
      <c r="J48" s="316"/>
      <c r="K48" s="317"/>
      <c r="L48" s="70"/>
      <c r="M48" s="38"/>
      <c r="N48" s="14"/>
      <c r="O48" s="39"/>
    </row>
    <row r="49" spans="1:15" ht="12.95" customHeight="1" x14ac:dyDescent="0.15">
      <c r="A49" s="11"/>
      <c r="B49" s="32"/>
      <c r="C49" s="30"/>
      <c r="D49" s="43"/>
      <c r="E49" s="24"/>
      <c r="F49" s="30"/>
      <c r="G49" s="31"/>
      <c r="H49" s="309"/>
      <c r="I49" s="310"/>
      <c r="J49" s="310"/>
      <c r="K49" s="311"/>
      <c r="L49" s="69"/>
      <c r="M49" s="32"/>
      <c r="N49" s="12"/>
      <c r="O49" s="33"/>
    </row>
    <row r="50" spans="1:15" ht="12.95" customHeight="1" x14ac:dyDescent="0.15">
      <c r="A50" s="9"/>
      <c r="B50" s="36"/>
      <c r="C50" s="34"/>
      <c r="D50" s="42"/>
      <c r="E50" s="20"/>
      <c r="F50" s="34"/>
      <c r="G50" s="35"/>
      <c r="H50" s="312"/>
      <c r="I50" s="313"/>
      <c r="J50" s="313"/>
      <c r="K50" s="314"/>
      <c r="L50" s="67"/>
      <c r="M50" s="36"/>
      <c r="N50" s="10"/>
      <c r="O50" s="37"/>
    </row>
    <row r="51" spans="1:15" ht="12.95" customHeight="1" x14ac:dyDescent="0.15">
      <c r="A51" s="13"/>
      <c r="B51" s="38"/>
      <c r="C51" s="40"/>
      <c r="D51" s="44"/>
      <c r="E51" s="22"/>
      <c r="F51" s="40"/>
      <c r="G51" s="41"/>
      <c r="H51" s="315"/>
      <c r="I51" s="316"/>
      <c r="J51" s="316"/>
      <c r="K51" s="317"/>
      <c r="L51" s="70"/>
      <c r="M51" s="38"/>
      <c r="N51" s="14"/>
      <c r="O51" s="39"/>
    </row>
    <row r="52" spans="1:15" ht="12.95" customHeight="1" x14ac:dyDescent="0.15">
      <c r="A52" s="9"/>
      <c r="B52" s="36"/>
      <c r="C52" s="34"/>
      <c r="D52" s="42"/>
      <c r="E52" s="20"/>
      <c r="F52" s="34"/>
      <c r="G52" s="35"/>
      <c r="H52" s="309"/>
      <c r="I52" s="310"/>
      <c r="J52" s="310"/>
      <c r="K52" s="311"/>
      <c r="L52" s="69"/>
      <c r="M52" s="36"/>
      <c r="N52" s="10"/>
      <c r="O52" s="37"/>
    </row>
    <row r="53" spans="1:15" ht="12.95" customHeight="1" x14ac:dyDescent="0.15">
      <c r="A53" s="9"/>
      <c r="B53" s="36"/>
      <c r="C53" s="34"/>
      <c r="D53" s="42"/>
      <c r="E53" s="20"/>
      <c r="F53" s="34"/>
      <c r="G53" s="35"/>
      <c r="H53" s="312"/>
      <c r="I53" s="313"/>
      <c r="J53" s="313"/>
      <c r="K53" s="314"/>
      <c r="L53" s="67"/>
      <c r="M53" s="36"/>
      <c r="N53" s="10"/>
      <c r="O53" s="37"/>
    </row>
    <row r="54" spans="1:15" ht="12.95" customHeight="1" x14ac:dyDescent="0.15">
      <c r="A54" s="9"/>
      <c r="B54" s="36"/>
      <c r="C54" s="34"/>
      <c r="D54" s="42"/>
      <c r="E54" s="22"/>
      <c r="F54" s="40"/>
      <c r="G54" s="35"/>
      <c r="H54" s="312"/>
      <c r="I54" s="313"/>
      <c r="J54" s="313"/>
      <c r="K54" s="314"/>
      <c r="L54" s="70"/>
      <c r="M54" s="36"/>
      <c r="N54" s="10"/>
      <c r="O54" s="37"/>
    </row>
    <row r="55" spans="1:15" ht="12.95" customHeight="1" x14ac:dyDescent="0.15">
      <c r="A55" s="11"/>
      <c r="B55" s="32"/>
      <c r="C55" s="30"/>
      <c r="D55" s="43"/>
      <c r="E55" s="24"/>
      <c r="F55" s="30"/>
      <c r="G55" s="31"/>
      <c r="H55" s="309"/>
      <c r="I55" s="310"/>
      <c r="J55" s="310"/>
      <c r="K55" s="311"/>
      <c r="L55" s="69"/>
      <c r="M55" s="32"/>
      <c r="N55" s="12"/>
      <c r="O55" s="33"/>
    </row>
    <row r="56" spans="1:15" ht="12.95" customHeight="1" x14ac:dyDescent="0.15">
      <c r="A56" s="9"/>
      <c r="B56" s="36"/>
      <c r="C56" s="34"/>
      <c r="D56" s="42"/>
      <c r="E56" s="20"/>
      <c r="F56" s="34"/>
      <c r="G56" s="35"/>
      <c r="H56" s="312"/>
      <c r="I56" s="313"/>
      <c r="J56" s="313"/>
      <c r="K56" s="314"/>
      <c r="L56" s="67"/>
      <c r="M56" s="36"/>
      <c r="N56" s="10"/>
      <c r="O56" s="37"/>
    </row>
    <row r="57" spans="1:15" ht="12.95" customHeight="1" x14ac:dyDescent="0.15">
      <c r="A57" s="13"/>
      <c r="B57" s="38"/>
      <c r="C57" s="40"/>
      <c r="D57" s="44"/>
      <c r="E57" s="22"/>
      <c r="F57" s="40"/>
      <c r="G57" s="41"/>
      <c r="H57" s="315"/>
      <c r="I57" s="316"/>
      <c r="J57" s="316"/>
      <c r="K57" s="317"/>
      <c r="L57" s="70"/>
      <c r="M57" s="38"/>
      <c r="N57" s="14"/>
      <c r="O57" s="39"/>
    </row>
    <row r="58" spans="1:15" ht="12.95" customHeight="1" x14ac:dyDescent="0.15">
      <c r="A58" s="11"/>
      <c r="B58" s="32"/>
      <c r="C58" s="30"/>
      <c r="D58" s="43"/>
      <c r="E58" s="24"/>
      <c r="F58" s="30"/>
      <c r="G58" s="31"/>
      <c r="H58" s="309"/>
      <c r="I58" s="310"/>
      <c r="J58" s="310"/>
      <c r="K58" s="311"/>
      <c r="L58" s="69"/>
      <c r="M58" s="32"/>
      <c r="N58" s="12"/>
      <c r="O58" s="33"/>
    </row>
    <row r="59" spans="1:15" ht="12.95" customHeight="1" x14ac:dyDescent="0.15">
      <c r="A59" s="9"/>
      <c r="B59" s="36"/>
      <c r="C59" s="34"/>
      <c r="D59" s="42"/>
      <c r="E59" s="20"/>
      <c r="F59" s="34"/>
      <c r="G59" s="35"/>
      <c r="H59" s="312"/>
      <c r="I59" s="313"/>
      <c r="J59" s="313"/>
      <c r="K59" s="314"/>
      <c r="L59" s="67"/>
      <c r="M59" s="36"/>
      <c r="N59" s="10"/>
      <c r="O59" s="37"/>
    </row>
    <row r="60" spans="1:15" ht="12.95" customHeight="1" x14ac:dyDescent="0.15">
      <c r="A60" s="13"/>
      <c r="B60" s="38"/>
      <c r="C60" s="40"/>
      <c r="D60" s="44"/>
      <c r="E60" s="22"/>
      <c r="F60" s="40"/>
      <c r="G60" s="41"/>
      <c r="H60" s="315"/>
      <c r="I60" s="316"/>
      <c r="J60" s="316"/>
      <c r="K60" s="317"/>
      <c r="L60" s="70"/>
      <c r="M60" s="38"/>
      <c r="N60" s="14"/>
      <c r="O60" s="39"/>
    </row>
    <row r="61" spans="1:15" ht="12.95" customHeight="1" x14ac:dyDescent="0.15">
      <c r="A61" s="11"/>
      <c r="B61" s="32"/>
      <c r="C61" s="30"/>
      <c r="D61" s="24"/>
      <c r="E61" s="24"/>
      <c r="F61" s="30"/>
      <c r="G61" s="31"/>
      <c r="H61" s="309"/>
      <c r="I61" s="310"/>
      <c r="J61" s="310"/>
      <c r="K61" s="311"/>
      <c r="L61" s="25"/>
      <c r="M61" s="32"/>
      <c r="N61" s="12"/>
      <c r="O61" s="33"/>
    </row>
    <row r="62" spans="1:15" ht="12.95" customHeight="1" x14ac:dyDescent="0.15">
      <c r="A62" s="81" t="s">
        <v>13</v>
      </c>
      <c r="B62" s="36"/>
      <c r="C62" s="34"/>
      <c r="D62" s="20"/>
      <c r="E62" s="20"/>
      <c r="F62" s="34"/>
      <c r="G62" s="35"/>
      <c r="H62" s="312"/>
      <c r="I62" s="313"/>
      <c r="J62" s="313"/>
      <c r="K62" s="314"/>
      <c r="L62" s="67"/>
      <c r="M62" s="36"/>
      <c r="N62" s="10"/>
      <c r="O62" s="37"/>
    </row>
    <row r="63" spans="1:15" ht="12.95" customHeight="1" thickBot="1" x14ac:dyDescent="0.2">
      <c r="A63" s="15"/>
      <c r="B63" s="51"/>
      <c r="C63" s="82"/>
      <c r="D63" s="26"/>
      <c r="E63" s="26"/>
      <c r="F63" s="82"/>
      <c r="G63" s="83"/>
      <c r="H63" s="318"/>
      <c r="I63" s="319"/>
      <c r="J63" s="319"/>
      <c r="K63" s="320"/>
      <c r="L63" s="68"/>
      <c r="M63" s="51"/>
      <c r="N63" s="16"/>
      <c r="O63" s="84"/>
    </row>
    <row r="64" spans="1:15" ht="18" customHeight="1" x14ac:dyDescent="0.15">
      <c r="D64" s="307"/>
      <c r="E64" s="307"/>
      <c r="F64" s="307"/>
      <c r="G64" s="307"/>
      <c r="H64" s="307"/>
      <c r="I64" s="307"/>
      <c r="J64" s="307"/>
      <c r="K64" s="307"/>
    </row>
  </sheetData>
  <mergeCells count="56">
    <mergeCell ref="H43:K43"/>
    <mergeCell ref="H44:K44"/>
    <mergeCell ref="H63:K63"/>
    <mergeCell ref="D64:K64"/>
    <mergeCell ref="H54:K54"/>
    <mergeCell ref="H55:K55"/>
    <mergeCell ref="H56:K56"/>
    <mergeCell ref="H57:K57"/>
    <mergeCell ref="H58:K58"/>
    <mergeCell ref="H59:K59"/>
    <mergeCell ref="H60:K60"/>
    <mergeCell ref="H61:K61"/>
    <mergeCell ref="H41:K41"/>
    <mergeCell ref="H37:K37"/>
    <mergeCell ref="H39:K39"/>
    <mergeCell ref="H38:K38"/>
    <mergeCell ref="H62:K62"/>
    <mergeCell ref="H50:K50"/>
    <mergeCell ref="H51:K51"/>
    <mergeCell ref="H52:K52"/>
    <mergeCell ref="H53:K53"/>
    <mergeCell ref="H40:K40"/>
    <mergeCell ref="H45:K45"/>
    <mergeCell ref="H46:K46"/>
    <mergeCell ref="H47:K47"/>
    <mergeCell ref="H48:K48"/>
    <mergeCell ref="H49:K49"/>
    <mergeCell ref="H42:K42"/>
    <mergeCell ref="H20:K20"/>
    <mergeCell ref="H23:K23"/>
    <mergeCell ref="H30:K30"/>
    <mergeCell ref="M3:O3"/>
    <mergeCell ref="H8:K8"/>
    <mergeCell ref="H14:K14"/>
    <mergeCell ref="H15:K15"/>
    <mergeCell ref="H17:K17"/>
    <mergeCell ref="H11:K11"/>
    <mergeCell ref="H4:K4"/>
    <mergeCell ref="H5:K5"/>
    <mergeCell ref="H6:K6"/>
    <mergeCell ref="H32:K32"/>
    <mergeCell ref="M36:O36"/>
    <mergeCell ref="H13:K13"/>
    <mergeCell ref="B3:C3"/>
    <mergeCell ref="D3:F3"/>
    <mergeCell ref="H3:K3"/>
    <mergeCell ref="H35:K35"/>
    <mergeCell ref="H28:K28"/>
    <mergeCell ref="H31:K31"/>
    <mergeCell ref="H33:K33"/>
    <mergeCell ref="H25:K25"/>
    <mergeCell ref="H27:K27"/>
    <mergeCell ref="H26:K26"/>
    <mergeCell ref="H29:K29"/>
    <mergeCell ref="H7:K7"/>
    <mergeCell ref="H9:K9"/>
  </mergeCells>
  <phoneticPr fontId="1"/>
  <conditionalFormatting sqref="H4:K6 H9:K9 H11 H13:K15 H17 H20 H23 H27:K34 H36:K36">
    <cfRule type="cellIs" dxfId="8" priority="48" stopIfTrue="1" operator="equal">
      <formula>$L4</formula>
    </cfRule>
  </conditionalFormatting>
  <conditionalFormatting sqref="H40:K44">
    <cfRule type="cellIs" dxfId="7" priority="27" stopIfTrue="1" operator="equal">
      <formula>$L40</formula>
    </cfRule>
  </conditionalFormatting>
  <conditionalFormatting sqref="H46:K47">
    <cfRule type="cellIs" dxfId="6" priority="25" stopIfTrue="1" operator="equal">
      <formula>$L46</formula>
    </cfRule>
  </conditionalFormatting>
  <conditionalFormatting sqref="H49:K63">
    <cfRule type="cellIs" dxfId="5" priority="71" stopIfTrue="1" operator="equal">
      <formula>$L49</formula>
    </cfRule>
  </conditionalFormatting>
  <dataValidations count="3">
    <dataValidation allowBlank="1" showInputMessage="1" showErrorMessage="1" sqref="B6 B4 A47 A44:B44 A38:B38 A41 A35:B35 A32:B32 A29:B29" xr:uid="{307A1D70-8548-4F55-9113-8B082F03DD51}"/>
    <dataValidation imeMode="hiragana" allowBlank="1" showInputMessage="1" showErrorMessage="1" sqref="A5:B5 G5 G8 A8:B8 A11:B11 G11 G14 A14:B14 A17:B17 G17 G20 A20:B20 A23:B23 G23 G26 A26:B26" xr:uid="{CFDEE236-8AB0-4BDA-A9B9-4DF8E8A06882}"/>
    <dataValidation imeMode="off" allowBlank="1" showInputMessage="1" showErrorMessage="1" sqref="D5 M5 M8 D8 D11 M11 M14 D14 D17 M17 M20 D20 D23 M23 M26 D26" xr:uid="{77EEC7E5-B241-4E20-BC2C-084875FC32EC}"/>
  </dataValidations>
  <printOptions horizontalCentered="1" verticalCentered="1"/>
  <pageMargins left="0.59055118110236227" right="0.59055118110236227" top="0.59055118110236227" bottom="0.39370078740157483" header="0.51181102362204722" footer="0.51181102362204722"/>
  <pageSetup paperSize="9" scale="99" orientation="portrait" blackAndWhite="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64"/>
  <sheetViews>
    <sheetView showGridLines="0" showZeros="0" view="pageBreakPreview" zoomScaleNormal="100" zoomScaleSheetLayoutView="100" workbookViewId="0">
      <selection activeCell="M30" sqref="M30:N30"/>
    </sheetView>
  </sheetViews>
  <sheetFormatPr defaultRowHeight="12.95" customHeight="1" x14ac:dyDescent="0.15"/>
  <cols>
    <col min="1" max="1" width="15.625" style="1" customWidth="1"/>
    <col min="2" max="2" width="10.125" style="1" customWidth="1"/>
    <col min="3" max="3" width="9.625" style="1" customWidth="1"/>
    <col min="4" max="4" width="8.625" style="17" customWidth="1"/>
    <col min="5" max="5" width="1.625" style="17" customWidth="1"/>
    <col min="6" max="6" width="0.875" style="1" customWidth="1"/>
    <col min="7" max="7" width="4.125" style="7" customWidth="1"/>
    <col min="8" max="8" width="1.625" style="7" customWidth="1"/>
    <col min="9" max="9" width="1.625" style="1" customWidth="1"/>
    <col min="10" max="10" width="4.125" style="1" customWidth="1"/>
    <col min="11" max="11" width="2.625" style="1" customWidth="1"/>
    <col min="12" max="12" width="14.125" style="17" customWidth="1"/>
    <col min="13" max="13" width="6.625" style="1" customWidth="1"/>
    <col min="14" max="14" width="3.625" style="1" customWidth="1"/>
    <col min="15" max="15" width="6.125" style="1" customWidth="1"/>
    <col min="16" max="16" width="10" style="52" bestFit="1" customWidth="1"/>
    <col min="17" max="16384" width="9" style="1"/>
  </cols>
  <sheetData>
    <row r="1" spans="1:15" ht="20.100000000000001" customHeight="1" thickBot="1" x14ac:dyDescent="0.2">
      <c r="A1" s="6" t="s">
        <v>10</v>
      </c>
    </row>
    <row r="2" spans="1:15" ht="20.100000000000001" customHeight="1" thickBot="1" x14ac:dyDescent="0.2">
      <c r="A2" s="19" t="str">
        <f>科目別内訳!A32</f>
        <v>10　構内通信線路設備</v>
      </c>
      <c r="B2" s="2"/>
      <c r="C2" s="2"/>
      <c r="D2" s="18"/>
      <c r="E2" s="18"/>
      <c r="F2" s="2"/>
      <c r="G2" s="3"/>
      <c r="H2" s="3"/>
      <c r="I2" s="2"/>
      <c r="J2" s="2"/>
      <c r="K2" s="2"/>
      <c r="L2" s="18"/>
      <c r="M2" s="2"/>
      <c r="N2" s="2"/>
      <c r="O2" s="77"/>
    </row>
    <row r="3" spans="1:15" ht="20.100000000000001" customHeight="1" thickBot="1" x14ac:dyDescent="0.2">
      <c r="A3" s="78" t="s">
        <v>5</v>
      </c>
      <c r="B3" s="321" t="s">
        <v>6</v>
      </c>
      <c r="C3" s="322"/>
      <c r="D3" s="321" t="s">
        <v>1</v>
      </c>
      <c r="E3" s="323"/>
      <c r="F3" s="322"/>
      <c r="G3" s="80" t="s">
        <v>2</v>
      </c>
      <c r="H3" s="321" t="s">
        <v>7</v>
      </c>
      <c r="I3" s="323"/>
      <c r="J3" s="323"/>
      <c r="K3" s="322"/>
      <c r="L3" s="79" t="s">
        <v>8</v>
      </c>
      <c r="M3" s="324" t="s">
        <v>4</v>
      </c>
      <c r="N3" s="325"/>
      <c r="O3" s="326"/>
    </row>
    <row r="4" spans="1:15" ht="12.95" customHeight="1" x14ac:dyDescent="0.15">
      <c r="A4" s="11"/>
      <c r="B4" s="176"/>
      <c r="C4" s="73"/>
      <c r="D4" s="174"/>
      <c r="E4" s="45"/>
      <c r="F4" s="30"/>
      <c r="G4" s="31"/>
      <c r="H4" s="309"/>
      <c r="I4" s="310"/>
      <c r="J4" s="310"/>
      <c r="K4" s="311"/>
      <c r="L4" s="69"/>
      <c r="M4" s="32"/>
      <c r="N4" s="12"/>
      <c r="O4" s="33"/>
    </row>
    <row r="5" spans="1:15" ht="12.95" customHeight="1" x14ac:dyDescent="0.15">
      <c r="A5" s="217" t="s">
        <v>130</v>
      </c>
      <c r="B5" s="223" t="s">
        <v>230</v>
      </c>
      <c r="C5" s="34"/>
      <c r="D5" s="208">
        <v>12.8</v>
      </c>
      <c r="E5" s="20"/>
      <c r="F5" s="34"/>
      <c r="G5" s="199" t="s">
        <v>69</v>
      </c>
      <c r="H5" s="312"/>
      <c r="I5" s="313"/>
      <c r="J5" s="313"/>
      <c r="K5" s="314"/>
      <c r="L5" s="172"/>
      <c r="M5" s="200"/>
      <c r="N5" s="10"/>
      <c r="O5" s="37"/>
    </row>
    <row r="6" spans="1:15" ht="12.95" customHeight="1" x14ac:dyDescent="0.15">
      <c r="A6" s="13"/>
      <c r="B6" s="176"/>
      <c r="C6" s="34"/>
      <c r="D6" s="27"/>
      <c r="E6" s="22"/>
      <c r="F6" s="40"/>
      <c r="G6" s="41"/>
      <c r="H6" s="315"/>
      <c r="I6" s="316"/>
      <c r="J6" s="316"/>
      <c r="K6" s="317"/>
      <c r="L6" s="70"/>
      <c r="M6" s="38"/>
      <c r="N6" s="14"/>
      <c r="O6" s="39"/>
    </row>
    <row r="7" spans="1:15" ht="12.95" customHeight="1" x14ac:dyDescent="0.15">
      <c r="A7" s="11"/>
      <c r="B7" s="227"/>
      <c r="C7" s="30"/>
      <c r="D7" s="28"/>
      <c r="E7" s="24"/>
      <c r="F7" s="30"/>
      <c r="G7" s="31"/>
      <c r="H7" s="28"/>
      <c r="I7" s="24"/>
      <c r="J7" s="24"/>
      <c r="K7" s="25"/>
      <c r="L7" s="171"/>
      <c r="M7" s="32"/>
      <c r="N7" s="12"/>
      <c r="O7" s="33"/>
    </row>
    <row r="8" spans="1:15" ht="12.95" customHeight="1" x14ac:dyDescent="0.15">
      <c r="A8" s="217" t="s">
        <v>176</v>
      </c>
      <c r="B8" s="223" t="s">
        <v>212</v>
      </c>
      <c r="C8" s="34"/>
      <c r="D8" s="208">
        <v>152</v>
      </c>
      <c r="E8" s="20"/>
      <c r="F8" s="34"/>
      <c r="G8" s="199" t="s">
        <v>62</v>
      </c>
      <c r="H8" s="312"/>
      <c r="I8" s="313"/>
      <c r="J8" s="313"/>
      <c r="K8" s="314"/>
      <c r="L8" s="172"/>
      <c r="M8" s="200"/>
      <c r="N8" s="10"/>
      <c r="O8" s="37"/>
    </row>
    <row r="9" spans="1:15" ht="12.95" customHeight="1" x14ac:dyDescent="0.15">
      <c r="A9" s="13"/>
      <c r="B9" s="38"/>
      <c r="C9" s="40"/>
      <c r="D9" s="27"/>
      <c r="E9" s="22"/>
      <c r="F9" s="40"/>
      <c r="G9" s="41"/>
      <c r="H9" s="27"/>
      <c r="I9" s="22"/>
      <c r="J9" s="22"/>
      <c r="K9" s="23"/>
      <c r="L9" s="173"/>
      <c r="M9" s="351"/>
      <c r="N9" s="352"/>
      <c r="O9" s="39"/>
    </row>
    <row r="10" spans="1:15" ht="12.95" customHeight="1" x14ac:dyDescent="0.15">
      <c r="A10" s="11"/>
      <c r="B10" s="176"/>
      <c r="C10" s="30"/>
      <c r="D10" s="28"/>
      <c r="E10" s="24"/>
      <c r="F10" s="30"/>
      <c r="G10" s="31"/>
      <c r="H10" s="28"/>
      <c r="I10" s="24"/>
      <c r="J10" s="24"/>
      <c r="K10" s="25"/>
      <c r="L10" s="171"/>
      <c r="M10" s="32"/>
      <c r="N10" s="12"/>
      <c r="O10" s="33"/>
    </row>
    <row r="11" spans="1:15" ht="12.95" customHeight="1" x14ac:dyDescent="0.15">
      <c r="A11" s="217" t="s">
        <v>178</v>
      </c>
      <c r="B11" s="223" t="s">
        <v>212</v>
      </c>
      <c r="C11" s="34"/>
      <c r="D11" s="208">
        <v>4</v>
      </c>
      <c r="E11" s="20"/>
      <c r="F11" s="34"/>
      <c r="G11" s="199" t="s">
        <v>59</v>
      </c>
      <c r="H11" s="312"/>
      <c r="I11" s="313"/>
      <c r="J11" s="313"/>
      <c r="K11" s="314"/>
      <c r="L11" s="172"/>
      <c r="M11" s="200"/>
      <c r="N11" s="10"/>
      <c r="O11" s="37"/>
    </row>
    <row r="12" spans="1:15" ht="12.95" customHeight="1" x14ac:dyDescent="0.15">
      <c r="A12" s="13"/>
      <c r="B12" s="176"/>
      <c r="C12" s="40"/>
      <c r="D12" s="27"/>
      <c r="E12" s="22"/>
      <c r="F12" s="40"/>
      <c r="G12" s="41"/>
      <c r="H12" s="27"/>
      <c r="I12" s="22"/>
      <c r="J12" s="22"/>
      <c r="K12" s="23"/>
      <c r="L12" s="173"/>
      <c r="M12" s="351"/>
      <c r="N12" s="352"/>
      <c r="O12" s="39"/>
    </row>
    <row r="13" spans="1:15" ht="12.95" customHeight="1" x14ac:dyDescent="0.15">
      <c r="A13" s="11"/>
      <c r="B13" s="227"/>
      <c r="C13" s="30"/>
      <c r="D13" s="28"/>
      <c r="E13" s="24"/>
      <c r="F13" s="30"/>
      <c r="G13" s="31"/>
      <c r="H13" s="309"/>
      <c r="I13" s="310"/>
      <c r="J13" s="310"/>
      <c r="K13" s="311"/>
      <c r="L13" s="69"/>
      <c r="M13" s="32"/>
      <c r="N13" s="12"/>
      <c r="O13" s="33"/>
    </row>
    <row r="14" spans="1:15" ht="12.95" customHeight="1" x14ac:dyDescent="0.15">
      <c r="A14" s="217" t="s">
        <v>166</v>
      </c>
      <c r="B14" s="223" t="s">
        <v>219</v>
      </c>
      <c r="C14" s="34"/>
      <c r="D14" s="208">
        <v>3.2</v>
      </c>
      <c r="E14" s="20"/>
      <c r="F14" s="34"/>
      <c r="G14" s="199" t="s">
        <v>69</v>
      </c>
      <c r="H14" s="312"/>
      <c r="I14" s="313"/>
      <c r="J14" s="313"/>
      <c r="K14" s="314"/>
      <c r="L14" s="172"/>
      <c r="M14" s="200"/>
      <c r="N14" s="10"/>
      <c r="O14" s="37"/>
    </row>
    <row r="15" spans="1:15" ht="12.95" customHeight="1" x14ac:dyDescent="0.15">
      <c r="A15" s="13"/>
      <c r="B15" s="38"/>
      <c r="C15" s="40"/>
      <c r="D15" s="27"/>
      <c r="E15" s="22"/>
      <c r="F15" s="40"/>
      <c r="G15" s="41"/>
      <c r="H15" s="315"/>
      <c r="I15" s="316"/>
      <c r="J15" s="316"/>
      <c r="K15" s="317"/>
      <c r="L15" s="70"/>
      <c r="M15" s="38"/>
      <c r="N15" s="14"/>
      <c r="O15" s="37"/>
    </row>
    <row r="16" spans="1:15" ht="12.95" customHeight="1" x14ac:dyDescent="0.15">
      <c r="A16" s="11"/>
      <c r="B16" s="176"/>
      <c r="C16" s="30"/>
      <c r="D16" s="28"/>
      <c r="E16" s="24"/>
      <c r="F16" s="30"/>
      <c r="G16" s="31"/>
      <c r="H16" s="309"/>
      <c r="I16" s="310"/>
      <c r="J16" s="310"/>
      <c r="K16" s="311"/>
      <c r="L16" s="69"/>
      <c r="M16" s="32"/>
      <c r="N16" s="12"/>
      <c r="O16" s="33"/>
    </row>
    <row r="17" spans="1:16" ht="12.95" customHeight="1" x14ac:dyDescent="0.15">
      <c r="A17" s="217" t="s">
        <v>70</v>
      </c>
      <c r="B17" s="223" t="s">
        <v>220</v>
      </c>
      <c r="C17" s="34"/>
      <c r="D17" s="208">
        <v>12</v>
      </c>
      <c r="E17" s="20"/>
      <c r="F17" s="34"/>
      <c r="G17" s="199" t="s">
        <v>62</v>
      </c>
      <c r="H17" s="312"/>
      <c r="I17" s="313"/>
      <c r="J17" s="313"/>
      <c r="K17" s="314"/>
      <c r="L17" s="172"/>
      <c r="M17" s="200"/>
      <c r="N17" s="10"/>
      <c r="O17" s="37"/>
      <c r="P17" s="123"/>
    </row>
    <row r="18" spans="1:16" ht="12.95" customHeight="1" x14ac:dyDescent="0.15">
      <c r="A18" s="13"/>
      <c r="B18" s="193"/>
      <c r="C18" s="40"/>
      <c r="D18" s="27"/>
      <c r="E18" s="22"/>
      <c r="F18" s="40"/>
      <c r="G18" s="41"/>
      <c r="H18" s="315"/>
      <c r="I18" s="316"/>
      <c r="J18" s="316"/>
      <c r="K18" s="317"/>
      <c r="L18" s="70"/>
      <c r="M18" s="36"/>
      <c r="N18" s="10"/>
      <c r="O18" s="37"/>
    </row>
    <row r="19" spans="1:16" ht="12.95" customHeight="1" x14ac:dyDescent="0.15">
      <c r="A19" s="11"/>
      <c r="B19" s="176"/>
      <c r="C19" s="34"/>
      <c r="D19" s="29"/>
      <c r="E19" s="20"/>
      <c r="F19" s="34"/>
      <c r="G19" s="35"/>
      <c r="H19" s="312"/>
      <c r="I19" s="313"/>
      <c r="J19" s="313"/>
      <c r="K19" s="314"/>
      <c r="L19" s="69"/>
      <c r="M19" s="32"/>
      <c r="N19" s="12"/>
      <c r="O19" s="33"/>
    </row>
    <row r="20" spans="1:16" ht="12.95" customHeight="1" x14ac:dyDescent="0.15">
      <c r="A20" s="217" t="s">
        <v>70</v>
      </c>
      <c r="B20" s="223" t="s">
        <v>221</v>
      </c>
      <c r="C20" s="34"/>
      <c r="D20" s="208">
        <v>37.9</v>
      </c>
      <c r="E20" s="20"/>
      <c r="F20" s="34"/>
      <c r="G20" s="199" t="s">
        <v>62</v>
      </c>
      <c r="H20" s="312"/>
      <c r="I20" s="313"/>
      <c r="J20" s="313"/>
      <c r="K20" s="314"/>
      <c r="L20" s="172"/>
      <c r="M20" s="200"/>
      <c r="N20" s="10"/>
      <c r="O20" s="37"/>
    </row>
    <row r="21" spans="1:16" ht="12.95" customHeight="1" x14ac:dyDescent="0.15">
      <c r="A21" s="13"/>
      <c r="B21" s="176"/>
      <c r="C21" s="34"/>
      <c r="D21" s="29"/>
      <c r="E21" s="20"/>
      <c r="F21" s="34"/>
      <c r="G21" s="35"/>
      <c r="H21" s="315"/>
      <c r="I21" s="316"/>
      <c r="J21" s="316"/>
      <c r="K21" s="317"/>
      <c r="L21" s="70"/>
      <c r="M21" s="38"/>
      <c r="N21" s="14"/>
      <c r="O21" s="39"/>
    </row>
    <row r="22" spans="1:16" ht="12.95" customHeight="1" x14ac:dyDescent="0.15">
      <c r="A22" s="11"/>
      <c r="B22" s="194"/>
      <c r="C22" s="30"/>
      <c r="D22" s="28"/>
      <c r="E22" s="24"/>
      <c r="F22" s="30"/>
      <c r="G22" s="31"/>
      <c r="H22" s="309"/>
      <c r="I22" s="310"/>
      <c r="J22" s="310"/>
      <c r="K22" s="311"/>
      <c r="L22" s="171"/>
      <c r="M22" s="32"/>
      <c r="N22" s="12"/>
      <c r="O22" s="33"/>
    </row>
    <row r="23" spans="1:16" ht="12.95" customHeight="1" x14ac:dyDescent="0.15">
      <c r="A23" s="217" t="s">
        <v>222</v>
      </c>
      <c r="B23" s="223" t="s">
        <v>223</v>
      </c>
      <c r="C23" s="34"/>
      <c r="D23" s="208">
        <v>1</v>
      </c>
      <c r="E23" s="20"/>
      <c r="F23" s="34"/>
      <c r="G23" s="199" t="s">
        <v>59</v>
      </c>
      <c r="H23" s="312"/>
      <c r="I23" s="313"/>
      <c r="J23" s="313"/>
      <c r="K23" s="314"/>
      <c r="L23" s="172"/>
      <c r="M23" s="200"/>
      <c r="N23" s="10"/>
      <c r="O23" s="37"/>
    </row>
    <row r="24" spans="1:16" ht="12.95" customHeight="1" x14ac:dyDescent="0.15">
      <c r="A24" s="13"/>
      <c r="B24" s="193"/>
      <c r="C24" s="40"/>
      <c r="D24" s="27"/>
      <c r="E24" s="22"/>
      <c r="F24" s="40"/>
      <c r="G24" s="41"/>
      <c r="H24" s="315"/>
      <c r="I24" s="316"/>
      <c r="J24" s="316"/>
      <c r="K24" s="317"/>
      <c r="L24" s="173"/>
      <c r="M24" s="351"/>
      <c r="N24" s="352"/>
      <c r="O24" s="37"/>
    </row>
    <row r="25" spans="1:16" ht="12.95" customHeight="1" x14ac:dyDescent="0.15">
      <c r="A25" s="11"/>
      <c r="B25" s="194"/>
      <c r="C25" s="30"/>
      <c r="D25" s="28"/>
      <c r="E25" s="24"/>
      <c r="F25" s="30"/>
      <c r="G25" s="31"/>
      <c r="H25" s="309"/>
      <c r="I25" s="310"/>
      <c r="J25" s="310"/>
      <c r="K25" s="311"/>
      <c r="L25" s="171"/>
      <c r="M25" s="32"/>
      <c r="N25" s="12"/>
      <c r="O25" s="33"/>
    </row>
    <row r="26" spans="1:16" ht="12.95" customHeight="1" x14ac:dyDescent="0.15">
      <c r="A26" s="217" t="s">
        <v>224</v>
      </c>
      <c r="B26" s="223" t="s">
        <v>225</v>
      </c>
      <c r="C26" s="34"/>
      <c r="D26" s="208">
        <v>1</v>
      </c>
      <c r="E26" s="20"/>
      <c r="F26" s="34"/>
      <c r="G26" s="199" t="s">
        <v>186</v>
      </c>
      <c r="H26" s="312"/>
      <c r="I26" s="313"/>
      <c r="J26" s="313"/>
      <c r="K26" s="314"/>
      <c r="L26" s="172"/>
      <c r="M26" s="200"/>
      <c r="N26" s="10"/>
      <c r="O26" s="37"/>
    </row>
    <row r="27" spans="1:16" ht="12.95" customHeight="1" x14ac:dyDescent="0.15">
      <c r="A27" s="13"/>
      <c r="B27" s="193"/>
      <c r="C27" s="40"/>
      <c r="D27" s="27"/>
      <c r="E27" s="22"/>
      <c r="F27" s="40"/>
      <c r="G27" s="41"/>
      <c r="H27" s="315"/>
      <c r="I27" s="316"/>
      <c r="J27" s="316"/>
      <c r="K27" s="317"/>
      <c r="L27" s="173"/>
      <c r="M27" s="351"/>
      <c r="N27" s="352"/>
      <c r="O27" s="37"/>
    </row>
    <row r="28" spans="1:16" ht="12.95" customHeight="1" x14ac:dyDescent="0.15">
      <c r="A28" s="11"/>
      <c r="B28" s="197"/>
      <c r="C28" s="30"/>
      <c r="D28" s="28"/>
      <c r="E28" s="24"/>
      <c r="F28" s="30"/>
      <c r="G28" s="31"/>
      <c r="H28" s="309"/>
      <c r="I28" s="310"/>
      <c r="J28" s="310"/>
      <c r="K28" s="311"/>
      <c r="L28" s="171"/>
      <c r="M28" s="32"/>
      <c r="N28" s="12"/>
      <c r="O28" s="33"/>
    </row>
    <row r="29" spans="1:16" ht="12.95" customHeight="1" x14ac:dyDescent="0.15">
      <c r="A29" s="217" t="s">
        <v>184</v>
      </c>
      <c r="B29" s="223" t="s">
        <v>185</v>
      </c>
      <c r="C29" s="34"/>
      <c r="D29" s="208">
        <v>2</v>
      </c>
      <c r="E29" s="20"/>
      <c r="F29" s="34"/>
      <c r="G29" s="199" t="s">
        <v>62</v>
      </c>
      <c r="H29" s="312"/>
      <c r="I29" s="313"/>
      <c r="J29" s="313"/>
      <c r="K29" s="314"/>
      <c r="L29" s="172"/>
      <c r="M29" s="200"/>
      <c r="N29" s="10"/>
      <c r="O29" s="37"/>
    </row>
    <row r="30" spans="1:16" ht="12.95" customHeight="1" x14ac:dyDescent="0.15">
      <c r="A30" s="13"/>
      <c r="B30" s="197"/>
      <c r="C30" s="40"/>
      <c r="D30" s="27"/>
      <c r="E30" s="22"/>
      <c r="F30" s="40"/>
      <c r="G30" s="41"/>
      <c r="H30" s="315"/>
      <c r="I30" s="316"/>
      <c r="J30" s="316"/>
      <c r="K30" s="317"/>
      <c r="L30" s="173"/>
      <c r="M30" s="351"/>
      <c r="N30" s="352"/>
      <c r="O30" s="39"/>
    </row>
    <row r="31" spans="1:16" ht="12.95" customHeight="1" x14ac:dyDescent="0.15">
      <c r="A31" s="11"/>
      <c r="B31" s="194"/>
      <c r="C31" s="30"/>
      <c r="D31" s="28"/>
      <c r="E31" s="24"/>
      <c r="F31" s="30"/>
      <c r="G31" s="31"/>
      <c r="H31" s="309"/>
      <c r="I31" s="310"/>
      <c r="J31" s="310"/>
      <c r="K31" s="311"/>
      <c r="L31" s="171"/>
      <c r="M31" s="32"/>
      <c r="N31" s="12"/>
      <c r="O31" s="33"/>
    </row>
    <row r="32" spans="1:16" ht="12.95" customHeight="1" x14ac:dyDescent="0.15">
      <c r="A32" s="217" t="s">
        <v>187</v>
      </c>
      <c r="B32" s="223" t="s">
        <v>188</v>
      </c>
      <c r="C32" s="34"/>
      <c r="D32" s="208">
        <v>34.1</v>
      </c>
      <c r="E32" s="20"/>
      <c r="F32" s="34"/>
      <c r="G32" s="199" t="s">
        <v>69</v>
      </c>
      <c r="H32" s="312"/>
      <c r="I32" s="313"/>
      <c r="J32" s="313"/>
      <c r="K32" s="314"/>
      <c r="L32" s="172"/>
      <c r="M32" s="200"/>
      <c r="N32" s="10"/>
      <c r="O32" s="37"/>
    </row>
    <row r="33" spans="1:15" ht="12.95" customHeight="1" x14ac:dyDescent="0.15">
      <c r="A33" s="13"/>
      <c r="B33" s="198"/>
      <c r="C33" s="40"/>
      <c r="D33" s="27"/>
      <c r="E33" s="22"/>
      <c r="F33" s="40"/>
      <c r="G33" s="41"/>
      <c r="H33" s="315"/>
      <c r="I33" s="316"/>
      <c r="J33" s="316"/>
      <c r="K33" s="317"/>
      <c r="L33" s="173"/>
      <c r="M33" s="351"/>
      <c r="N33" s="352"/>
      <c r="O33" s="39"/>
    </row>
    <row r="34" spans="1:15" ht="12.95" customHeight="1" x14ac:dyDescent="0.15">
      <c r="A34" s="11"/>
      <c r="B34" s="176"/>
      <c r="C34" s="30"/>
      <c r="D34" s="28"/>
      <c r="E34" s="24"/>
      <c r="F34" s="30"/>
      <c r="G34" s="31"/>
      <c r="H34" s="309"/>
      <c r="I34" s="310"/>
      <c r="J34" s="310"/>
      <c r="K34" s="311"/>
      <c r="L34" s="171"/>
      <c r="M34" s="32"/>
      <c r="N34" s="12"/>
      <c r="O34" s="33"/>
    </row>
    <row r="35" spans="1:15" ht="12.95" customHeight="1" x14ac:dyDescent="0.15">
      <c r="A35" s="217" t="s">
        <v>202</v>
      </c>
      <c r="B35" s="223" t="s">
        <v>226</v>
      </c>
      <c r="C35" s="34"/>
      <c r="D35" s="208">
        <v>34.1</v>
      </c>
      <c r="E35" s="20"/>
      <c r="F35" s="34"/>
      <c r="G35" s="199" t="s">
        <v>62</v>
      </c>
      <c r="H35" s="312"/>
      <c r="I35" s="313"/>
      <c r="J35" s="313"/>
      <c r="K35" s="314"/>
      <c r="L35" s="172"/>
      <c r="M35" s="200"/>
      <c r="N35" s="10"/>
      <c r="O35" s="37"/>
    </row>
    <row r="36" spans="1:15" ht="12.95" customHeight="1" x14ac:dyDescent="0.15">
      <c r="A36" s="13"/>
      <c r="B36" s="38"/>
      <c r="C36" s="40"/>
      <c r="D36" s="27"/>
      <c r="E36" s="22"/>
      <c r="F36" s="40"/>
      <c r="G36" s="41"/>
      <c r="H36" s="315"/>
      <c r="I36" s="316"/>
      <c r="J36" s="316"/>
      <c r="K36" s="317"/>
      <c r="L36" s="173"/>
      <c r="M36" s="351"/>
      <c r="N36" s="352"/>
      <c r="O36" s="39"/>
    </row>
    <row r="37" spans="1:15" ht="12.95" customHeight="1" x14ac:dyDescent="0.15">
      <c r="A37" s="11"/>
      <c r="B37" s="176"/>
      <c r="C37" s="30"/>
      <c r="D37" s="28"/>
      <c r="E37" s="24"/>
      <c r="F37" s="30"/>
      <c r="G37" s="31"/>
      <c r="H37" s="309"/>
      <c r="I37" s="310"/>
      <c r="J37" s="310"/>
      <c r="K37" s="311"/>
      <c r="L37" s="171"/>
      <c r="M37" s="32"/>
      <c r="N37" s="12"/>
      <c r="O37" s="33"/>
    </row>
    <row r="38" spans="1:15" ht="12.95" customHeight="1" x14ac:dyDescent="0.15">
      <c r="A38" s="190"/>
      <c r="B38" s="176"/>
      <c r="C38" s="34"/>
      <c r="D38" s="196"/>
      <c r="E38" s="20"/>
      <c r="F38" s="34"/>
      <c r="G38" s="195"/>
      <c r="H38" s="312"/>
      <c r="I38" s="313"/>
      <c r="J38" s="313"/>
      <c r="K38" s="314"/>
      <c r="L38" s="172"/>
      <c r="M38" s="189"/>
      <c r="N38" s="10"/>
      <c r="O38" s="37"/>
    </row>
    <row r="39" spans="1:15" ht="12.95" customHeight="1" x14ac:dyDescent="0.15">
      <c r="A39" s="13"/>
      <c r="B39" s="38"/>
      <c r="C39" s="40"/>
      <c r="D39" s="27"/>
      <c r="E39" s="22"/>
      <c r="F39" s="40"/>
      <c r="G39" s="41"/>
      <c r="H39" s="315"/>
      <c r="I39" s="316"/>
      <c r="J39" s="316"/>
      <c r="K39" s="317"/>
      <c r="L39" s="173"/>
      <c r="M39" s="351"/>
      <c r="N39" s="352"/>
      <c r="O39" s="39"/>
    </row>
    <row r="40" spans="1:15" ht="12.95" customHeight="1" x14ac:dyDescent="0.15">
      <c r="A40" s="11"/>
      <c r="B40" s="176"/>
      <c r="C40" s="30"/>
      <c r="D40" s="28"/>
      <c r="E40" s="24"/>
      <c r="F40" s="30"/>
      <c r="G40" s="31"/>
      <c r="H40" s="309"/>
      <c r="I40" s="310"/>
      <c r="J40" s="310"/>
      <c r="K40" s="311"/>
      <c r="L40" s="171"/>
      <c r="M40" s="32"/>
      <c r="N40" s="12"/>
      <c r="O40" s="33"/>
    </row>
    <row r="41" spans="1:15" ht="12.95" customHeight="1" x14ac:dyDescent="0.15">
      <c r="A41" s="190"/>
      <c r="B41" s="176"/>
      <c r="C41" s="34"/>
      <c r="D41" s="196"/>
      <c r="E41" s="20"/>
      <c r="F41" s="34"/>
      <c r="G41" s="195"/>
      <c r="H41" s="312"/>
      <c r="I41" s="313"/>
      <c r="J41" s="313"/>
      <c r="K41" s="314"/>
      <c r="L41" s="172"/>
      <c r="M41" s="189"/>
      <c r="N41" s="10"/>
      <c r="O41" s="37"/>
    </row>
    <row r="42" spans="1:15" ht="12.95" customHeight="1" x14ac:dyDescent="0.15">
      <c r="A42" s="13"/>
      <c r="B42" s="38"/>
      <c r="C42" s="40"/>
      <c r="D42" s="27"/>
      <c r="E42" s="22"/>
      <c r="F42" s="40"/>
      <c r="G42" s="41"/>
      <c r="H42" s="315"/>
      <c r="I42" s="316"/>
      <c r="J42" s="316"/>
      <c r="K42" s="317"/>
      <c r="L42" s="173"/>
      <c r="M42" s="351"/>
      <c r="N42" s="352"/>
      <c r="O42" s="39"/>
    </row>
    <row r="43" spans="1:15" ht="12.95" customHeight="1" x14ac:dyDescent="0.15">
      <c r="A43" s="11"/>
      <c r="B43" s="176"/>
      <c r="C43" s="30"/>
      <c r="D43" s="28"/>
      <c r="E43" s="24"/>
      <c r="F43" s="30"/>
      <c r="G43" s="31"/>
      <c r="H43" s="309"/>
      <c r="I43" s="310"/>
      <c r="J43" s="310"/>
      <c r="K43" s="311"/>
      <c r="L43" s="69"/>
      <c r="M43" s="32"/>
      <c r="N43" s="12"/>
      <c r="O43" s="37"/>
    </row>
    <row r="44" spans="1:15" ht="12.95" customHeight="1" x14ac:dyDescent="0.15">
      <c r="A44" s="190"/>
      <c r="B44" s="176"/>
      <c r="C44" s="34"/>
      <c r="D44" s="196"/>
      <c r="E44" s="20"/>
      <c r="F44" s="34"/>
      <c r="G44" s="195"/>
      <c r="H44" s="312"/>
      <c r="I44" s="313"/>
      <c r="J44" s="313"/>
      <c r="K44" s="314"/>
      <c r="L44" s="172"/>
      <c r="M44" s="189"/>
      <c r="N44" s="10"/>
      <c r="O44" s="37"/>
    </row>
    <row r="45" spans="1:15" ht="12.95" customHeight="1" x14ac:dyDescent="0.15">
      <c r="A45" s="13"/>
      <c r="B45" s="38"/>
      <c r="C45" s="40"/>
      <c r="D45" s="27"/>
      <c r="E45" s="22"/>
      <c r="F45" s="40"/>
      <c r="G45" s="41"/>
      <c r="H45" s="315"/>
      <c r="I45" s="316"/>
      <c r="J45" s="316"/>
      <c r="K45" s="317"/>
      <c r="L45" s="70"/>
      <c r="M45" s="351"/>
      <c r="N45" s="352"/>
      <c r="O45" s="39"/>
    </row>
    <row r="46" spans="1:15" ht="12.95" customHeight="1" x14ac:dyDescent="0.15">
      <c r="A46" s="11"/>
      <c r="B46" s="176"/>
      <c r="C46" s="30"/>
      <c r="D46" s="28"/>
      <c r="E46" s="24"/>
      <c r="F46" s="30"/>
      <c r="G46" s="31"/>
      <c r="H46" s="309"/>
      <c r="I46" s="310"/>
      <c r="J46" s="310"/>
      <c r="K46" s="311"/>
      <c r="L46" s="69"/>
      <c r="M46" s="32"/>
      <c r="N46" s="12"/>
      <c r="O46" s="37"/>
    </row>
    <row r="47" spans="1:15" ht="12.95" customHeight="1" x14ac:dyDescent="0.15">
      <c r="A47" s="190"/>
      <c r="B47" s="176"/>
      <c r="C47" s="34"/>
      <c r="D47" s="196"/>
      <c r="E47" s="20"/>
      <c r="F47" s="34"/>
      <c r="G47" s="195"/>
      <c r="H47" s="312"/>
      <c r="I47" s="313"/>
      <c r="J47" s="313"/>
      <c r="K47" s="314"/>
      <c r="L47" s="172"/>
      <c r="M47" s="176"/>
      <c r="N47" s="10"/>
      <c r="O47" s="37"/>
    </row>
    <row r="48" spans="1:15" ht="12.95" customHeight="1" x14ac:dyDescent="0.15">
      <c r="A48" s="13"/>
      <c r="B48" s="38"/>
      <c r="C48" s="40"/>
      <c r="D48" s="27"/>
      <c r="E48" s="22"/>
      <c r="F48" s="40"/>
      <c r="G48" s="41"/>
      <c r="H48" s="315"/>
      <c r="I48" s="316"/>
      <c r="J48" s="316"/>
      <c r="K48" s="317"/>
      <c r="L48" s="70"/>
      <c r="M48" s="36"/>
      <c r="N48" s="10"/>
      <c r="O48" s="37"/>
    </row>
    <row r="49" spans="1:16" ht="12.95" customHeight="1" x14ac:dyDescent="0.15">
      <c r="A49" s="11"/>
      <c r="B49" s="176"/>
      <c r="C49" s="30"/>
      <c r="D49" s="28"/>
      <c r="E49" s="24"/>
      <c r="F49" s="30"/>
      <c r="G49" s="31"/>
      <c r="H49" s="309"/>
      <c r="I49" s="310"/>
      <c r="J49" s="310"/>
      <c r="K49" s="311"/>
      <c r="L49" s="69"/>
      <c r="M49" s="32"/>
      <c r="N49" s="12"/>
      <c r="O49" s="33"/>
    </row>
    <row r="50" spans="1:16" ht="12.95" customHeight="1" x14ac:dyDescent="0.15">
      <c r="A50" s="190"/>
      <c r="B50" s="176"/>
      <c r="C50" s="34"/>
      <c r="D50" s="196"/>
      <c r="E50" s="20"/>
      <c r="F50" s="34"/>
      <c r="G50" s="195"/>
      <c r="H50" s="312"/>
      <c r="I50" s="313"/>
      <c r="J50" s="313"/>
      <c r="K50" s="314"/>
      <c r="L50" s="172"/>
      <c r="M50" s="176"/>
      <c r="N50" s="10"/>
      <c r="O50" s="37"/>
    </row>
    <row r="51" spans="1:16" ht="12.95" customHeight="1" x14ac:dyDescent="0.15">
      <c r="A51" s="13"/>
      <c r="B51" s="38"/>
      <c r="C51" s="40"/>
      <c r="D51" s="27"/>
      <c r="E51" s="22"/>
      <c r="F51" s="40"/>
      <c r="G51" s="41"/>
      <c r="H51" s="315"/>
      <c r="I51" s="316"/>
      <c r="J51" s="316"/>
      <c r="K51" s="317"/>
      <c r="L51" s="70"/>
      <c r="M51" s="38"/>
      <c r="N51" s="14"/>
      <c r="O51" s="39"/>
    </row>
    <row r="52" spans="1:16" ht="12.95" customHeight="1" x14ac:dyDescent="0.15">
      <c r="A52" s="11"/>
      <c r="B52" s="32"/>
      <c r="C52" s="30"/>
      <c r="D52" s="24"/>
      <c r="E52" s="24"/>
      <c r="F52" s="30"/>
      <c r="G52" s="31"/>
      <c r="H52" s="309"/>
      <c r="I52" s="310"/>
      <c r="J52" s="310"/>
      <c r="K52" s="311"/>
      <c r="L52" s="69"/>
      <c r="M52" s="32"/>
      <c r="N52" s="12"/>
      <c r="O52" s="33"/>
    </row>
    <row r="53" spans="1:16" ht="12.95" customHeight="1" x14ac:dyDescent="0.15">
      <c r="A53" s="9"/>
      <c r="B53" s="135"/>
      <c r="C53" s="34"/>
      <c r="D53" s="20"/>
      <c r="E53" s="20"/>
      <c r="F53" s="34"/>
      <c r="G53" s="35"/>
      <c r="H53" s="312"/>
      <c r="I53" s="313"/>
      <c r="J53" s="313"/>
      <c r="K53" s="314"/>
      <c r="L53" s="67"/>
      <c r="M53" s="36"/>
      <c r="N53" s="10"/>
      <c r="O53" s="37"/>
    </row>
    <row r="54" spans="1:16" ht="12.95" customHeight="1" x14ac:dyDescent="0.15">
      <c r="A54" s="13"/>
      <c r="B54" s="38"/>
      <c r="C54" s="40"/>
      <c r="D54" s="22"/>
      <c r="E54" s="22"/>
      <c r="F54" s="40"/>
      <c r="G54" s="41"/>
      <c r="H54" s="315"/>
      <c r="I54" s="316"/>
      <c r="J54" s="316"/>
      <c r="K54" s="317"/>
      <c r="L54" s="70"/>
      <c r="M54" s="351"/>
      <c r="N54" s="356"/>
      <c r="O54" s="39"/>
    </row>
    <row r="55" spans="1:16" ht="12.95" customHeight="1" x14ac:dyDescent="0.15">
      <c r="A55" s="9"/>
      <c r="B55" s="32"/>
      <c r="C55" s="30"/>
      <c r="D55" s="24"/>
      <c r="E55" s="24"/>
      <c r="F55" s="30"/>
      <c r="G55" s="31"/>
      <c r="H55" s="309"/>
      <c r="I55" s="310"/>
      <c r="J55" s="310"/>
      <c r="K55" s="311"/>
      <c r="L55" s="25"/>
      <c r="M55" s="32"/>
      <c r="N55" s="12"/>
      <c r="O55" s="33"/>
    </row>
    <row r="56" spans="1:16" ht="12.95" customHeight="1" x14ac:dyDescent="0.15">
      <c r="A56" s="81"/>
      <c r="B56" s="135"/>
      <c r="C56" s="34"/>
      <c r="D56" s="20"/>
      <c r="E56" s="20"/>
      <c r="F56" s="34"/>
      <c r="G56" s="35"/>
      <c r="H56" s="312"/>
      <c r="I56" s="313"/>
      <c r="J56" s="313"/>
      <c r="K56" s="314"/>
      <c r="L56" s="67"/>
      <c r="M56" s="36"/>
      <c r="N56" s="10"/>
      <c r="O56" s="37"/>
      <c r="P56" s="52">
        <f>L56</f>
        <v>0</v>
      </c>
    </row>
    <row r="57" spans="1:16" ht="12.95" customHeight="1" x14ac:dyDescent="0.15">
      <c r="A57" s="13"/>
      <c r="B57" s="38"/>
      <c r="C57" s="40"/>
      <c r="D57" s="22"/>
      <c r="E57" s="22"/>
      <c r="F57" s="40"/>
      <c r="G57" s="41"/>
      <c r="H57" s="315"/>
      <c r="I57" s="316"/>
      <c r="J57" s="316"/>
      <c r="K57" s="317"/>
      <c r="L57" s="23"/>
      <c r="M57" s="351"/>
      <c r="N57" s="356"/>
      <c r="O57" s="39"/>
    </row>
    <row r="58" spans="1:16" ht="12.95" customHeight="1" x14ac:dyDescent="0.15">
      <c r="A58" s="11"/>
      <c r="B58" s="32"/>
      <c r="C58" s="30"/>
      <c r="D58" s="24"/>
      <c r="E58" s="24"/>
      <c r="F58" s="30"/>
      <c r="G58" s="31"/>
      <c r="H58" s="309"/>
      <c r="I58" s="310"/>
      <c r="J58" s="310"/>
      <c r="K58" s="311"/>
      <c r="L58" s="25"/>
      <c r="M58" s="32"/>
      <c r="N58" s="12"/>
      <c r="O58" s="33"/>
    </row>
    <row r="59" spans="1:16" ht="12.95" customHeight="1" x14ac:dyDescent="0.15">
      <c r="A59" s="9"/>
      <c r="B59" s="36"/>
      <c r="C59" s="34"/>
      <c r="D59" s="42"/>
      <c r="E59" s="20"/>
      <c r="F59" s="34"/>
      <c r="G59" s="35"/>
      <c r="H59" s="312"/>
      <c r="I59" s="313"/>
      <c r="J59" s="313"/>
      <c r="K59" s="314"/>
      <c r="L59" s="67"/>
      <c r="M59" s="36"/>
      <c r="N59" s="10"/>
      <c r="O59" s="37"/>
    </row>
    <row r="60" spans="1:16" ht="12.95" customHeight="1" x14ac:dyDescent="0.15">
      <c r="A60" s="9"/>
      <c r="B60" s="36"/>
      <c r="C60" s="34"/>
      <c r="D60" s="20"/>
      <c r="E60" s="20"/>
      <c r="F60" s="34"/>
      <c r="G60" s="35"/>
      <c r="H60" s="312"/>
      <c r="I60" s="313"/>
      <c r="J60" s="313"/>
      <c r="K60" s="314"/>
      <c r="L60" s="21"/>
      <c r="M60" s="36"/>
      <c r="N60" s="10"/>
      <c r="O60" s="37"/>
    </row>
    <row r="61" spans="1:16" ht="12.95" customHeight="1" x14ac:dyDescent="0.15">
      <c r="A61" s="11"/>
      <c r="B61" s="32"/>
      <c r="C61" s="30"/>
      <c r="D61" s="24"/>
      <c r="E61" s="24"/>
      <c r="F61" s="30"/>
      <c r="G61" s="31"/>
      <c r="H61" s="309"/>
      <c r="I61" s="310"/>
      <c r="J61" s="310"/>
      <c r="K61" s="311"/>
      <c r="L61" s="25"/>
      <c r="M61" s="32"/>
      <c r="N61" s="12"/>
      <c r="O61" s="33"/>
    </row>
    <row r="62" spans="1:16" ht="12.95" customHeight="1" x14ac:dyDescent="0.15">
      <c r="A62" s="81" t="s">
        <v>13</v>
      </c>
      <c r="B62" s="36"/>
      <c r="C62" s="34"/>
      <c r="D62" s="42"/>
      <c r="E62" s="20"/>
      <c r="F62" s="34"/>
      <c r="G62" s="35"/>
      <c r="H62" s="312"/>
      <c r="I62" s="313"/>
      <c r="J62" s="313"/>
      <c r="K62" s="314"/>
      <c r="L62" s="67"/>
      <c r="M62" s="36"/>
      <c r="N62" s="10"/>
      <c r="O62" s="37"/>
    </row>
    <row r="63" spans="1:16" ht="12.95" customHeight="1" thickBot="1" x14ac:dyDescent="0.2">
      <c r="A63" s="15"/>
      <c r="B63" s="51"/>
      <c r="C63" s="82"/>
      <c r="D63" s="26"/>
      <c r="E63" s="26"/>
      <c r="F63" s="82"/>
      <c r="G63" s="83"/>
      <c r="H63" s="318"/>
      <c r="I63" s="319"/>
      <c r="J63" s="319"/>
      <c r="K63" s="320"/>
      <c r="L63" s="68"/>
      <c r="M63" s="51"/>
      <c r="N63" s="16"/>
      <c r="O63" s="84"/>
    </row>
    <row r="64" spans="1:16" ht="21.95" customHeight="1" x14ac:dyDescent="0.15">
      <c r="D64" s="307"/>
      <c r="E64" s="307"/>
      <c r="F64" s="307"/>
      <c r="G64" s="307"/>
      <c r="H64" s="307"/>
      <c r="I64" s="307"/>
      <c r="J64" s="307"/>
      <c r="K64" s="307"/>
    </row>
  </sheetData>
  <mergeCells count="73">
    <mergeCell ref="H53:K53"/>
    <mergeCell ref="H54:K54"/>
    <mergeCell ref="M54:N54"/>
    <mergeCell ref="M57:N57"/>
    <mergeCell ref="H52:K52"/>
    <mergeCell ref="M39:N39"/>
    <mergeCell ref="M42:N42"/>
    <mergeCell ref="H49:K49"/>
    <mergeCell ref="H43:K43"/>
    <mergeCell ref="H44:K44"/>
    <mergeCell ref="H45:K45"/>
    <mergeCell ref="H39:K39"/>
    <mergeCell ref="H40:K40"/>
    <mergeCell ref="H41:K41"/>
    <mergeCell ref="H42:K42"/>
    <mergeCell ref="H38:K38"/>
    <mergeCell ref="M24:N24"/>
    <mergeCell ref="M27:N27"/>
    <mergeCell ref="M30:N30"/>
    <mergeCell ref="M33:N33"/>
    <mergeCell ref="M36:N36"/>
    <mergeCell ref="H30:K30"/>
    <mergeCell ref="H32:K32"/>
    <mergeCell ref="H31:K31"/>
    <mergeCell ref="H35:K35"/>
    <mergeCell ref="H33:K33"/>
    <mergeCell ref="H37:K37"/>
    <mergeCell ref="H34:K34"/>
    <mergeCell ref="H36:K36"/>
    <mergeCell ref="B3:C3"/>
    <mergeCell ref="D3:F3"/>
    <mergeCell ref="H3:K3"/>
    <mergeCell ref="H28:K28"/>
    <mergeCell ref="H29:K29"/>
    <mergeCell ref="H21:K21"/>
    <mergeCell ref="H22:K22"/>
    <mergeCell ref="H23:K23"/>
    <mergeCell ref="H24:K24"/>
    <mergeCell ref="H26:K26"/>
    <mergeCell ref="H27:K27"/>
    <mergeCell ref="H25:K25"/>
    <mergeCell ref="M3:O3"/>
    <mergeCell ref="H4:K4"/>
    <mergeCell ref="H20:K20"/>
    <mergeCell ref="H15:K15"/>
    <mergeCell ref="H16:K16"/>
    <mergeCell ref="H17:K17"/>
    <mergeCell ref="H18:K18"/>
    <mergeCell ref="H5:K5"/>
    <mergeCell ref="H6:K6"/>
    <mergeCell ref="H8:K8"/>
    <mergeCell ref="H13:K13"/>
    <mergeCell ref="H14:K14"/>
    <mergeCell ref="M9:N9"/>
    <mergeCell ref="H11:K11"/>
    <mergeCell ref="M12:N12"/>
    <mergeCell ref="H19:K19"/>
    <mergeCell ref="H62:K62"/>
    <mergeCell ref="H63:K63"/>
    <mergeCell ref="D64:K64"/>
    <mergeCell ref="M45:N45"/>
    <mergeCell ref="H58:K58"/>
    <mergeCell ref="H59:K59"/>
    <mergeCell ref="H60:K60"/>
    <mergeCell ref="H61:K61"/>
    <mergeCell ref="H46:K46"/>
    <mergeCell ref="H47:K47"/>
    <mergeCell ref="H48:K48"/>
    <mergeCell ref="H50:K50"/>
    <mergeCell ref="H51:K51"/>
    <mergeCell ref="H57:K57"/>
    <mergeCell ref="H55:K55"/>
    <mergeCell ref="H56:K56"/>
  </mergeCells>
  <phoneticPr fontId="1"/>
  <conditionalFormatting sqref="H4:K12">
    <cfRule type="cellIs" dxfId="4" priority="1" stopIfTrue="1" operator="equal">
      <formula>$L4</formula>
    </cfRule>
  </conditionalFormatting>
  <conditionalFormatting sqref="H14:K14">
    <cfRule type="cellIs" dxfId="3" priority="145" stopIfTrue="1" operator="equal">
      <formula>$L14</formula>
    </cfRule>
  </conditionalFormatting>
  <conditionalFormatting sqref="H19:K42 H44:K44 H49:K51">
    <cfRule type="cellIs" dxfId="2" priority="77" stopIfTrue="1" operator="equal">
      <formula>$L19</formula>
    </cfRule>
  </conditionalFormatting>
  <conditionalFormatting sqref="H53:K53">
    <cfRule type="cellIs" dxfId="1" priority="59" stopIfTrue="1" operator="equal">
      <formula>$L53</formula>
    </cfRule>
  </conditionalFormatting>
  <conditionalFormatting sqref="H55:K63">
    <cfRule type="cellIs" dxfId="0" priority="51" stopIfTrue="1" operator="equal">
      <formula>$L55</formula>
    </cfRule>
  </conditionalFormatting>
  <dataValidations count="3">
    <dataValidation allowBlank="1" showInputMessage="1" showErrorMessage="1" sqref="B6:B7 B12:B13 B16 B18:B19 B21:B22 B24:B25 B27:B28 B30:B31 A38:B38 B37 A41:B41 A44:B44 B43 B40 A47:B47 B46 A50:B50 B49 B4 B10 B33:B34" xr:uid="{48402EFD-A417-411B-A2E9-5B5977A48679}"/>
    <dataValidation imeMode="hiragana" allowBlank="1" showInputMessage="1" showErrorMessage="1" sqref="A35:B35 G35 G8 A8:B8 A11:B11 G11 G14 A14:B14 A17:B17 G17 G20 A20:B20 A23:B23 G23 G26 A26:B26 A29:B29 G29 G32 A32:B32 A5:B5 G5" xr:uid="{01851AAC-546E-4422-8370-2F854F490FEA}"/>
    <dataValidation imeMode="off" allowBlank="1" showInputMessage="1" showErrorMessage="1" sqref="D35 M17 M8 D8 D11 M11 M14 D14 D17 M35 M20 D20 D23 M23 M26 D26 D29 M29 M32 D32 D5 M5" xr:uid="{F3B8DF87-92F8-4006-BC81-607F7AF0CC0F}"/>
  </dataValidations>
  <printOptions horizontalCentered="1" verticalCentered="1"/>
  <pageMargins left="0.59055118110236227" right="0.59055118110236227" top="0.59055118110236227" bottom="0.39370078740157483" header="0.51181102362204722" footer="0.51181102362204722"/>
  <pageSetup paperSize="9" scale="99" orientation="portrait" blackAndWhite="1" r:id="rId1"/>
  <headerFooter alignWithMargins="0"/>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13</vt:i4>
      </vt:variant>
    </vt:vector>
  </HeadingPairs>
  <TitlesOfParts>
    <vt:vector size="26" baseType="lpstr">
      <vt:lpstr>総括  (共通費改訂)</vt:lpstr>
      <vt:lpstr>共通費 (共通費改訂)</vt:lpstr>
      <vt:lpstr>科目別内訳</vt:lpstr>
      <vt:lpstr>1.電灯分岐</vt:lpstr>
      <vt:lpstr>2.ｺﾝｾﾝﾄ分岐</vt:lpstr>
      <vt:lpstr>3.動力</vt:lpstr>
      <vt:lpstr>4.電灯・動力幹線</vt:lpstr>
      <vt:lpstr>5.電話設備</vt:lpstr>
      <vt:lpstr>6.拡声</vt:lpstr>
      <vt:lpstr>7.テレビ共同受信</vt:lpstr>
      <vt:lpstr>8.構内配電線路</vt:lpstr>
      <vt:lpstr>9.外灯設備</vt:lpstr>
      <vt:lpstr>10.構内通信線路</vt:lpstr>
      <vt:lpstr>'1.電灯分岐'!Print_Area</vt:lpstr>
      <vt:lpstr>'10.構内通信線路'!Print_Area</vt:lpstr>
      <vt:lpstr>'2.ｺﾝｾﾝﾄ分岐'!Print_Area</vt:lpstr>
      <vt:lpstr>'3.動力'!Print_Area</vt:lpstr>
      <vt:lpstr>'4.電灯・動力幹線'!Print_Area</vt:lpstr>
      <vt:lpstr>'5.電話設備'!Print_Area</vt:lpstr>
      <vt:lpstr>'6.拡声'!Print_Area</vt:lpstr>
      <vt:lpstr>'7.テレビ共同受信'!Print_Area</vt:lpstr>
      <vt:lpstr>'8.構内配電線路'!Print_Area</vt:lpstr>
      <vt:lpstr>'9.外灯設備'!Print_Area</vt:lpstr>
      <vt:lpstr>科目別内訳!Print_Area</vt:lpstr>
      <vt:lpstr>'共通費 (共通費改訂)'!Print_Area</vt:lpstr>
      <vt:lpstr>'総括  (共通費改訂)'!Print_Area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中野　成紀</cp:lastModifiedBy>
  <cp:revision>0</cp:revision>
  <cp:lastPrinted>2026-04-07T23:52:54Z</cp:lastPrinted>
  <dcterms:created xsi:type="dcterms:W3CDTF">1601-01-01T00:00:00Z</dcterms:created>
  <dcterms:modified xsi:type="dcterms:W3CDTF">2026-04-17T07:12:31Z</dcterms:modified>
</cp:coreProperties>
</file>